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àmia\Desktop\"/>
    </mc:Choice>
  </mc:AlternateContent>
  <bookViews>
    <workbookView xWindow="0" yWindow="0" windowWidth="23040" windowHeight="10332" tabRatio="752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pts)'!$E$88:$E$229</definedName>
    <definedName name="Type" localSheetId="1">'Reduced format (100 pts)'!$E$79:$E$220</definedName>
    <definedName name="Type" localSheetId="0">'Standard format (200 pts)'!$E$89:$E$233</definedName>
    <definedName name="Type">#REF!</definedName>
  </definedNames>
  <calcPr calcId="162913"/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<sst xmlns="http://schemas.openxmlformats.org/spreadsheetml/2006/main" count="1308" uniqueCount="537">
  <si>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</si>
  <si>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</si>
  <si>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</si>
  <si>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</si>
  <si>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</si>
  <si>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</si>
  <si>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</si>
  <si>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</si>
  <si>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</si>
  <si>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</si>
  <si>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</si>
  <si>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</si>
  <si>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</si>
  <si>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</si>
  <si>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</si>
  <si>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</si>
  <si>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</si>
  <si>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</si>
  <si>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</si>
  <si>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</si>
  <si>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</si>
  <si>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</si>
  <si>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</si>
  <si>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</si>
  <si>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</si>
  <si>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</si>
  <si>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</si>
  <si>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</si>
  <si>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</si>
  <si>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</si>
  <si>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</si>
  <si>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</si>
  <si>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</si>
  <si>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</si>
  <si>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</si>
  <si>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</si>
  <si>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</si>
  <si>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</si>
  <si>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</si>
  <si>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</si>
  <si>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</si>
  <si>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</si>
  <si>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</si>
  <si>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</si>
  <si>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</si>
  <si>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</si>
  <si>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</si>
  <si>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</si>
  <si>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</si>
  <si>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</si>
  <si>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</si>
  <si>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</si>
  <si>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</si>
  <si>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</si>
  <si>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</si>
  <si>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</si>
  <si>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</si>
  <si>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</si>
  <si>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</si>
  <si>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</si>
  <si>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</si>
  <si>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</si>
  <si>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</si>
  <si>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</si>
  <si>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</si>
  <si>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</si>
  <si>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</si>
  <si>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</si>
  <si>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</si>
  <si>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</si>
  <si>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</si>
  <si>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</si>
  <si>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</si>
  <si>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</si>
  <si>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</si>
  <si>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</si>
  <si>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</si>
  <si>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</si>
  <si>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</si>
  <si>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</si>
  <si>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</si>
  <si>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</si>
  <si>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</si>
  <si>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</si>
  <si>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</si>
  <si>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</si>
  <si>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</si>
  <si>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</si>
  <si>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</si>
  <si>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</si>
  <si>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</si>
  <si>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</si>
  <si>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</si>
  <si>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</si>
  <si>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</si>
  <si>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</si>
  <si>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</si>
  <si>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</si>
  <si>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</si>
  <si>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</si>
  <si>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</si>
  <si>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</si>
  <si>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</si>
  <si>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</si>
  <si>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</si>
  <si>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</si>
  <si>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</si>
  <si>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</si>
  <si>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</si>
  <si>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</si>
  <si>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</si>
  <si>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</si>
  <si>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</si>
  <si>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</si>
  <si>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</si>
  <si>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</si>
  <si>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</si>
  <si>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</si>
  <si>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</si>
  <si>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</si>
  <si>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</si>
  <si>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</si>
  <si>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</si>
  <si>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</si>
  <si>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</si>
  <si>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</si>
  <si>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</si>
  <si>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</si>
  <si>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</si>
  <si>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</si>
  <si>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</si>
  <si>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</si>
  <si>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</si>
  <si>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</si>
  <si>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</si>
  <si>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</si>
  <si>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</si>
  <si>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</si>
  <si>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</si>
  <si>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</si>
  <si>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</si>
  <si>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</si>
  <si>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</si>
  <si>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</si>
  <si>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</si>
  <si>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</si>
  <si>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</si>
  <si>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</si>
  <si>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</si>
  <si>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</si>
  <si>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</si>
  <si>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</si>
  <si>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</si>
  <si>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</si>
  <si>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</si>
  <si>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</si>
  <si>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</si>
  <si>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</si>
  <si>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</si>
  <si>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</si>
  <si>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</si>
  <si>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</si>
  <si>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</si>
  <si>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</si>
  <si>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</si>
  <si>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</si>
  <si>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</si>
  <si>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</si>
  <si>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</si>
  <si>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</si>
  <si>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</si>
  <si>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</si>
  <si>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</si>
  <si>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</si>
  <si>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</si>
  <si>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</si>
  <si>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</si>
  <si>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</si>
  <si>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</si>
  <si>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</si>
  <si>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</si>
  <si>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</si>
  <si>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</si>
  <si>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</si>
  <si>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</si>
  <si>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</si>
  <si>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</si>
  <si>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</si>
  <si>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</si>
  <si>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</si>
  <si>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</si>
  <si>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</si>
  <si>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</si>
  <si>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</si>
  <si>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</si>
  <si>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</si>
  <si>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</si>
  <si>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</si>
  <si>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</si>
  <si>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</si>
  <si>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</si>
  <si>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</si>
  <si>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</si>
  <si>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</si>
  <si>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</si>
  <si>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</si>
  <si>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</si>
  <si>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</si>
  <si>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</si>
  <si>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</si>
  <si>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</si>
  <si>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</si>
  <si>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</si>
  <si>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</si>
  <si>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</si>
  <si>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</si>
  <si>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</si>
  <si>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</si>
  <si>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</si>
  <si>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</si>
  <si>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</si>
  <si>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</si>
  <si>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</si>
  <si>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</si>
  <si>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</si>
  <si>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</si>
  <si>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</si>
  <si>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</si>
  <si>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</si>
  <si>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</si>
  <si>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</si>
  <si>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</si>
  <si>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</si>
  <si>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</si>
  <si>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</si>
  <si>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</si>
  <si>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</si>
  <si>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</si>
  <si>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</si>
  <si>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</si>
  <si>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</si>
  <si>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</si>
  <si>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</si>
  <si>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</si>
  <si>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</si>
  <si>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</si>
  <si>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</si>
  <si>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</si>
  <si>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</si>
  <si>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</si>
  <si>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</si>
  <si>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</si>
  <si>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</si>
  <si>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</si>
  <si>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</si>
  <si>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</si>
  <si>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</si>
  <si>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</si>
  <si>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</si>
  <si>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</si>
  <si>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</si>
  <si>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</si>
  <si>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</si>
  <si>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</si>
  <si>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</si>
  <si>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</si>
  <si>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</si>
  <si>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</si>
  <si>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</si>
  <si>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</si>
  <si>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</si>
  <si>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</si>
  <si>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</si>
  <si>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</si>
  <si>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</si>
  <si>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</si>
  <si>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</si>
  <si>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</si>
  <si>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</si>
  <si>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</si>
  <si>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</si>
  <si>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</si>
  <si>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</si>
  <si>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</si>
  <si>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</si>
  <si>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</si>
  <si>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</si>
  <si>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</si>
  <si>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</si>
  <si>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</si>
  <si>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</si>
  <si>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</si>
  <si>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</si>
  <si>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</si>
  <si>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</si>
  <si>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</si>
  <si>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</si>
  <si>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</si>
  <si>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</si>
  <si>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</si>
  <si>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</si>
  <si>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</si>
  <si>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</si>
  <si>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</si>
  <si>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</si>
  <si>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</si>
  <si>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</si>
  <si>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</si>
  <si>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</si>
  <si>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</si>
  <si>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</si>
  <si>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</si>
  <si>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</si>
  <si>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</si>
  <si>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</si>
  <si>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</si>
  <si>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</si>
  <si>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</si>
  <si>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</si>
  <si>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</si>
  <si>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</si>
  <si>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</si>
  <si>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</si>
  <si>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</si>
  <si>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</si>
  <si>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</si>
  <si>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</si>
  <si>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</si>
  <si>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</si>
  <si>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</si>
  <si>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</si>
  <si>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</si>
  <si>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</si>
  <si>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</si>
  <si>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</si>
  <si>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</si>
  <si>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</si>
  <si>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</si>
  <si>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</si>
  <si>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</si>
  <si>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</si>
  <si>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</si>
  <si>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</si>
  <si>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</si>
  <si>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</si>
  <si>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</si>
  <si>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</si>
  <si>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</si>
  <si>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</si>
  <si>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</si>
  <si>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</si>
  <si>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</si>
  <si>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</si>
  <si>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</si>
  <si>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</si>
  <si>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</si>
  <si>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</si>
  <si>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</si>
  <si>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</si>
  <si>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</si>
  <si>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</si>
  <si>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</si>
  <si>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</si>
  <si>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</si>
  <si>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</si>
  <si>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</si>
  <si>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</si>
  <si>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</si>
  <si>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</si>
  <si>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</si>
  <si>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</si>
  <si>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</si>
  <si>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</si>
  <si>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</si>
  <si>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</si>
  <si>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</si>
  <si>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</si>
  <si>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</si>
  <si>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</si>
  <si>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</si>
  <si>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</si>
  <si>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</si>
  <si>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</si>
  <si>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</si>
  <si>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</si>
  <si>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</si>
  <si>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</si>
  <si>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</si>
  <si>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</si>
  <si>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</si>
  <si>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</si>
  <si>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</si>
  <si>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</si>
  <si>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</si>
  <si>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</si>
  <si>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</si>
  <si>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</si>
  <si>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</si>
  <si>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</si>
  <si>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</si>
  <si>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</si>
  <si>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</si>
  <si>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</si>
  <si>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</si>
  <si>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</si>
  <si>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</si>
  <si>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</si>
  <si>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</si>
  <si>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</si>
  <si>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</si>
  <si>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</si>
  <si>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</si>
  <si>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</si>
  <si>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</si>
  <si>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</si>
  <si>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</si>
  <si>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</si>
  <si>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</si>
  <si>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</si>
  <si>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</si>
  <si>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</si>
  <si>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</si>
  <si>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</si>
  <si>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</si>
  <si>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</si>
  <si>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</si>
  <si>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</si>
  <si>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</si>
  <si>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</si>
  <si>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</si>
  <si>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</si>
  <si>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</si>
  <si>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</si>
  <si>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</si>
  <si>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</si>
  <si>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</si>
  <si>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</si>
  <si>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</si>
  <si>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</si>
  <si>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</si>
  <si>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</si>
  <si>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</si>
  <si>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</si>
  <si>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</si>
  <si>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</si>
  <si>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</si>
  <si>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</si>
  <si>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</si>
  <si>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</si>
  <si>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</si>
  <si>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</si>
  <si>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</si>
  <si>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</si>
  <si>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</si>
  <si>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</si>
  <si>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</si>
  <si>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</si>
  <si>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</si>
  <si>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</si>
  <si>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</si>
  <si>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</si>
  <si>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</si>
  <si>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</si>
  <si>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</si>
  <si>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</si>
  <si>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</si>
  <si>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</si>
  <si>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</si>
  <si>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</si>
  <si>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</si>
  <si>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</si>
  <si>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</si>
  <si>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</si>
  <si>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</si>
  <si>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</si>
  <si>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</si>
  <si>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</si>
  <si>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</si>
  <si>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</si>
  <si>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</si>
  <si>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</si>
  <si>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</si>
  <si>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</si>
  <si>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</si>
  <si>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</si>
  <si>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</si>
  <si>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</si>
  <si>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</si>
  <si>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</si>
  <si>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</si>
  <si>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</si>
  <si>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</si>
  <si>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</si>
  <si>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</si>
  <si>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</si>
  <si>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</si>
  <si>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</si>
  <si>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</si>
  <si>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</si>
  <si>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</si>
  <si>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</si>
  <si>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</si>
  <si>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</si>
  <si>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</si>
  <si>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</si>
  <si>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</si>
  <si>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</si>
  <si>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</si>
  <si>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</si>
  <si>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</si>
  <si>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</si>
  <si>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</si>
  <si>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</si>
  <si>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</si>
  <si>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</si>
  <si>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</si>
  <si>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</si>
  <si>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</si>
  <si>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</si>
  <si>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</si>
  <si>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</si>
  <si>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</si>
  <si>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</si>
  <si>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</si>
  <si>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</si>
  <si>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4.4</t>
  </si>
  <si>
    <t>Add Medium swords. armour 2HW support</t>
  </si>
  <si>
    <t>Medium swords. armour 2HW support</t>
  </si>
  <si>
    <t>4.41</t>
  </si>
  <si>
    <t>Correct points for Medium swords. Armour impact support (12 not 13)</t>
  </si>
  <si>
    <t>ORDRES MILITARS</t>
  </si>
  <si>
    <t>MERCENARIS</t>
  </si>
  <si>
    <t>JINETES</t>
  </si>
  <si>
    <t>BALLESTER</t>
  </si>
  <si>
    <t>MILICIA O MERCENARIS</t>
  </si>
  <si>
    <t>ALMOGAVERS</t>
  </si>
  <si>
    <t>CinC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</si>
</sst>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4" fillId="0" borderId="29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6"/>
  <sheetViews>
    <sheetView tabSelected="1" workbookViewId="0">
      <selection activeCell="B11" sqref="B11:D11"/>
    </sheetView>
  </sheetViews>
  <sheetFormatPr baseColWidth="10"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82" t="s">
        <v>335</v>
      </c>
      <c r="D2" s="185" t="s">
        <v>336</v>
      </c>
      <c r="E2" s="185"/>
      <c r="F2" s="185"/>
      <c r="G2" s="178" t="s">
        <v>14</v>
      </c>
      <c r="H2" s="179"/>
      <c r="I2" s="180"/>
      <c r="J2" s="83" t="s">
        <v>3</v>
      </c>
      <c r="L2" t="s">
        <v>27</v>
      </c>
    </row>
    <row r="3" spans="1:14" ht="15" customHeight="1" thickBot="1" x14ac:dyDescent="0.4">
      <c r="A3" s="1"/>
      <c r="B3" s="65" t="s">
        <v>38</v>
      </c>
      <c r="C3" s="41">
        <v>239</v>
      </c>
      <c r="D3" s="184" t="str">
        <f>IF($C3&lt;&gt;"",VLOOKUP(C3,'Armies V4'!$A$1:$B$300,2,FALSE),"")</f>
        <v>Medieval Spanish</v>
      </c>
      <c r="E3" s="184"/>
      <c r="F3" s="184"/>
      <c r="G3" s="181">
        <v>1460</v>
      </c>
      <c r="H3" s="182"/>
      <c r="I3" s="183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1</v>
      </c>
      <c r="L3">
        <f>IF(L44&gt;=6,2,IF(L44&gt;=2,1,0))</f>
        <v>1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35">
      <c r="A5" s="1"/>
      <c r="B5" s="65" t="s">
        <v>44</v>
      </c>
      <c r="C5" s="193" t="s">
        <v>337</v>
      </c>
      <c r="D5" s="194"/>
      <c r="E5" s="180"/>
      <c r="F5" s="124" t="s">
        <v>339</v>
      </c>
      <c r="G5" s="151" t="s">
        <v>338</v>
      </c>
      <c r="H5" s="188"/>
      <c r="I5" s="84" t="s">
        <v>349</v>
      </c>
      <c r="J5" s="85" t="s">
        <v>1</v>
      </c>
    </row>
    <row r="6" spans="1:14" ht="15" customHeight="1" x14ac:dyDescent="0.35">
      <c r="A6" s="1"/>
      <c r="C6" s="189" t="s">
        <v>356</v>
      </c>
      <c r="D6" s="190"/>
      <c r="E6" s="44" t="s">
        <v>6</v>
      </c>
      <c r="F6" s="66" t="s">
        <v>36</v>
      </c>
      <c r="G6" s="191" t="s">
        <v>12</v>
      </c>
      <c r="H6" s="192"/>
      <c r="I6" s="44">
        <v>0</v>
      </c>
      <c r="J6" s="52">
        <f>I6</f>
        <v>0</v>
      </c>
      <c r="M6" s="17"/>
    </row>
    <row r="7" spans="1:14" ht="15" customHeight="1" thickBot="1" x14ac:dyDescent="0.3">
      <c r="C7" s="195" t="s">
        <v>508</v>
      </c>
      <c r="D7" s="196"/>
      <c r="E7" s="45" t="s">
        <v>6</v>
      </c>
      <c r="F7" s="67">
        <f>VLOOKUP(F6,K96:L99,2,FALSE)</f>
        <v>0</v>
      </c>
      <c r="G7" s="186" t="s">
        <v>37</v>
      </c>
      <c r="H7" s="187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5">
      <c r="A9" s="86" t="s">
        <v>8</v>
      </c>
      <c r="B9" s="87"/>
      <c r="C9" s="87"/>
      <c r="D9" s="87"/>
      <c r="E9" s="162" t="s">
        <v>344</v>
      </c>
      <c r="F9" s="163"/>
      <c r="G9" s="88" t="s">
        <v>346</v>
      </c>
      <c r="H9" s="151" t="s">
        <v>0</v>
      </c>
      <c r="I9" s="152"/>
      <c r="J9" s="89" t="s">
        <v>1</v>
      </c>
      <c r="L9" s="46" t="s">
        <v>31</v>
      </c>
      <c r="N9" s="46" t="s">
        <v>350</v>
      </c>
    </row>
    <row r="10" spans="1:14" s="46" customFormat="1" ht="12.9" customHeight="1" thickBot="1" x14ac:dyDescent="0.3">
      <c r="A10" s="47"/>
      <c r="B10" s="164" t="s">
        <v>536</v>
      </c>
      <c r="C10" s="164"/>
      <c r="D10" s="165"/>
      <c r="E10" s="167"/>
      <c r="F10" s="168"/>
      <c r="G10" s="44" t="s">
        <v>351</v>
      </c>
      <c r="H10" s="153" t="s">
        <v>6</v>
      </c>
      <c r="I10" s="154"/>
      <c r="J10" s="48">
        <f>VLOOKUP(G10,K89:L95,2,FALSE)+VLOOKUP(H10,N89:O95,2,FALSE)</f>
        <v>0</v>
      </c>
    </row>
    <row r="11" spans="1:14" s="46" customFormat="1" ht="12.9" customHeight="1" thickTop="1" thickBot="1" x14ac:dyDescent="0.3">
      <c r="A11" s="90" t="s">
        <v>340</v>
      </c>
      <c r="B11" s="157" t="s">
        <v>341</v>
      </c>
      <c r="C11" s="158"/>
      <c r="D11" s="159"/>
      <c r="E11" s="171" t="s">
        <v>342</v>
      </c>
      <c r="F11" s="172"/>
      <c r="G11" s="91" t="s">
        <v>343</v>
      </c>
      <c r="H11" s="155" t="s">
        <v>1</v>
      </c>
      <c r="I11" s="156"/>
      <c r="J11" s="92" t="s">
        <v>2</v>
      </c>
    </row>
    <row r="12" spans="1:14" s="46" customFormat="1" ht="12.9" customHeight="1" thickTop="1" x14ac:dyDescent="0.25">
      <c r="A12" s="49">
        <v>4</v>
      </c>
      <c r="B12" s="146" t="s">
        <v>531</v>
      </c>
      <c r="C12" s="147"/>
      <c r="D12" s="148"/>
      <c r="E12" s="149" t="s">
        <v>485</v>
      </c>
      <c r="F12" s="149"/>
      <c r="G12" s="50" t="s">
        <v>6</v>
      </c>
      <c r="H12" s="150">
        <f t="shared" ref="H12:H18" si="0">IF(G12="Elite",VLOOKUP(E12,$E$89:$H$233,4,FALSE),IF(G12="Mediocre",VLOOKUP(E12,$E$89:$H$233,2,FALSE),VLOOKUP(E12,$E$89:$H$233,3,FALSE)))</f>
        <v>13</v>
      </c>
      <c r="I12" s="150"/>
      <c r="J12" s="51">
        <f t="shared" ref="J12:J18" si="1">A12*H12</f>
        <v>52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2.9" customHeight="1" x14ac:dyDescent="0.25">
      <c r="A13" s="43">
        <v>2</v>
      </c>
      <c r="B13" s="138" t="s">
        <v>532</v>
      </c>
      <c r="C13" s="141"/>
      <c r="D13" s="142"/>
      <c r="E13" s="160" t="s">
        <v>450</v>
      </c>
      <c r="F13" s="160"/>
      <c r="G13" s="44" t="s">
        <v>4</v>
      </c>
      <c r="H13" s="161">
        <f t="shared" si="0"/>
        <v>7</v>
      </c>
      <c r="I13" s="161"/>
      <c r="J13" s="52">
        <f t="shared" si="1"/>
        <v>14</v>
      </c>
      <c r="L13" s="46">
        <f t="shared" si="2"/>
        <v>2</v>
      </c>
      <c r="N13" s="46">
        <f t="shared" si="3"/>
        <v>0</v>
      </c>
    </row>
    <row r="14" spans="1:14" s="46" customFormat="1" ht="12.9" customHeight="1" x14ac:dyDescent="0.25">
      <c r="A14" s="43">
        <v>1</v>
      </c>
      <c r="B14" s="138" t="s">
        <v>533</v>
      </c>
      <c r="C14" s="139"/>
      <c r="D14" s="140"/>
      <c r="E14" s="138" t="s">
        <v>368</v>
      </c>
      <c r="F14" s="142"/>
      <c r="G14" s="44" t="s">
        <v>6</v>
      </c>
      <c r="H14" s="161">
        <f t="shared" si="0"/>
        <v>4</v>
      </c>
      <c r="I14" s="161"/>
      <c r="J14" s="52">
        <f t="shared" si="1"/>
        <v>4</v>
      </c>
      <c r="L14" s="46">
        <f t="shared" si="2"/>
        <v>0.34</v>
      </c>
      <c r="N14" s="46">
        <f t="shared" si="3"/>
        <v>0</v>
      </c>
    </row>
    <row r="15" spans="1:14" s="46" customFormat="1" ht="12.9" customHeight="1" x14ac:dyDescent="0.25">
      <c r="A15" s="43"/>
      <c r="B15" s="138"/>
      <c r="C15" s="139"/>
      <c r="D15" s="140"/>
      <c r="E15" s="138" t="s">
        <v>11</v>
      </c>
      <c r="F15" s="142"/>
      <c r="G15" s="44" t="s">
        <v>6</v>
      </c>
      <c r="H15" s="161">
        <f t="shared" si="0"/>
        <v>0</v>
      </c>
      <c r="I15" s="161"/>
      <c r="J15" s="52">
        <f t="shared" si="1"/>
        <v>0</v>
      </c>
      <c r="L15" s="46">
        <f t="shared" si="2"/>
        <v>0</v>
      </c>
      <c r="N15" s="46">
        <f t="shared" si="3"/>
        <v>0</v>
      </c>
    </row>
    <row r="16" spans="1:14" s="46" customFormat="1" ht="12.9" customHeight="1" x14ac:dyDescent="0.25">
      <c r="A16" s="43"/>
      <c r="B16" s="138"/>
      <c r="C16" s="141"/>
      <c r="D16" s="142"/>
      <c r="E16" s="160" t="s">
        <v>11</v>
      </c>
      <c r="F16" s="160"/>
      <c r="G16" s="44" t="s">
        <v>7</v>
      </c>
      <c r="H16" s="161">
        <f t="shared" si="0"/>
        <v>0</v>
      </c>
      <c r="I16" s="161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" customHeight="1" x14ac:dyDescent="0.25">
      <c r="A17" s="43"/>
      <c r="B17" s="138"/>
      <c r="C17" s="141"/>
      <c r="D17" s="142"/>
      <c r="E17" s="160" t="s">
        <v>11</v>
      </c>
      <c r="F17" s="160"/>
      <c r="G17" s="44" t="s">
        <v>7</v>
      </c>
      <c r="H17" s="161">
        <f t="shared" si="0"/>
        <v>0</v>
      </c>
      <c r="I17" s="161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" customHeight="1" thickBot="1" x14ac:dyDescent="0.3">
      <c r="A18" s="43"/>
      <c r="B18" s="143"/>
      <c r="C18" s="144"/>
      <c r="D18" s="145"/>
      <c r="E18" s="160" t="s">
        <v>11</v>
      </c>
      <c r="F18" s="160"/>
      <c r="G18" s="44" t="s">
        <v>7</v>
      </c>
      <c r="H18" s="176">
        <f t="shared" si="0"/>
        <v>0</v>
      </c>
      <c r="I18" s="176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" customHeight="1" thickTop="1" thickBot="1" x14ac:dyDescent="0.3">
      <c r="A19" s="93">
        <f>SUM(A12:A18)+N19</f>
        <v>7</v>
      </c>
      <c r="B19" s="94"/>
      <c r="C19" s="94"/>
      <c r="D19" s="94"/>
      <c r="E19" s="158"/>
      <c r="F19" s="166"/>
      <c r="G19" s="95"/>
      <c r="H19" s="174"/>
      <c r="I19" s="175"/>
      <c r="J19" s="92">
        <f>SUM(J12:J18)+J10</f>
        <v>70</v>
      </c>
      <c r="N19" s="46">
        <f>SUM(N12:N18)</f>
        <v>0</v>
      </c>
    </row>
    <row r="20" spans="1:14" s="46" customFormat="1" ht="6" customHeight="1" thickTop="1" thickBot="1" x14ac:dyDescent="0.3"/>
    <row r="21" spans="1:14" s="46" customFormat="1" ht="15" customHeight="1" thickTop="1" x14ac:dyDescent="0.25">
      <c r="A21" s="86" t="s">
        <v>9</v>
      </c>
      <c r="B21" s="87"/>
      <c r="C21" s="87"/>
      <c r="D21" s="87"/>
      <c r="E21" s="162" t="s">
        <v>344</v>
      </c>
      <c r="F21" s="163"/>
      <c r="G21" s="88" t="s">
        <v>346</v>
      </c>
      <c r="H21" s="151" t="s">
        <v>0</v>
      </c>
      <c r="I21" s="152"/>
      <c r="J21" s="89" t="s">
        <v>1</v>
      </c>
    </row>
    <row r="22" spans="1:14" s="46" customFormat="1" ht="12.9" customHeight="1" thickBot="1" x14ac:dyDescent="0.3">
      <c r="A22" s="47"/>
      <c r="B22" s="164"/>
      <c r="C22" s="164"/>
      <c r="D22" s="165"/>
      <c r="E22" s="167"/>
      <c r="F22" s="168"/>
      <c r="G22" s="44" t="s">
        <v>353</v>
      </c>
      <c r="H22" s="153" t="s">
        <v>361</v>
      </c>
      <c r="I22" s="154"/>
      <c r="J22" s="48">
        <f>VLOOKUP(G22,K89:L95,2,FALSE)+VLOOKUP(H22,N89:O95,2,FALSE)</f>
        <v>0</v>
      </c>
    </row>
    <row r="23" spans="1:14" s="46" customFormat="1" ht="12.9" customHeight="1" thickTop="1" thickBot="1" x14ac:dyDescent="0.3">
      <c r="A23" s="90" t="s">
        <v>340</v>
      </c>
      <c r="B23" s="157" t="s">
        <v>341</v>
      </c>
      <c r="C23" s="158"/>
      <c r="D23" s="159"/>
      <c r="E23" s="171" t="s">
        <v>342</v>
      </c>
      <c r="F23" s="172"/>
      <c r="G23" s="91" t="s">
        <v>343</v>
      </c>
      <c r="H23" s="173" t="s">
        <v>1</v>
      </c>
      <c r="I23" s="170"/>
      <c r="J23" s="92" t="s">
        <v>2</v>
      </c>
    </row>
    <row r="24" spans="1:14" s="46" customFormat="1" ht="12.9" customHeight="1" thickTop="1" x14ac:dyDescent="0.25">
      <c r="A24" s="49">
        <v>4</v>
      </c>
      <c r="B24" s="146" t="s">
        <v>534</v>
      </c>
      <c r="C24" s="147"/>
      <c r="D24" s="148"/>
      <c r="E24" s="149" t="s">
        <v>414</v>
      </c>
      <c r="F24" s="149"/>
      <c r="G24" s="50" t="s">
        <v>6</v>
      </c>
      <c r="H24" s="161">
        <f t="shared" ref="H24:H30" si="4">IF(G24="Elite",VLOOKUP(E24,$E$89:$H$233,4,FALSE),IF(G24="Mediocre",VLOOKUP(E24,$E$89:$H$233,2,FALSE),VLOOKUP(E24,$E$89:$H$233,3,FALSE)))</f>
        <v>8</v>
      </c>
      <c r="I24" s="161"/>
      <c r="J24" s="51">
        <f t="shared" ref="J24:J30" si="5">A24*H24</f>
        <v>32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2.9" customHeight="1" x14ac:dyDescent="0.25">
      <c r="A25" s="43">
        <v>2</v>
      </c>
      <c r="B25" s="138" t="s">
        <v>530</v>
      </c>
      <c r="C25" s="141"/>
      <c r="D25" s="142"/>
      <c r="E25" s="160" t="s">
        <v>373</v>
      </c>
      <c r="F25" s="160"/>
      <c r="G25" s="44" t="s">
        <v>4</v>
      </c>
      <c r="H25" s="161">
        <f t="shared" si="4"/>
        <v>10</v>
      </c>
      <c r="I25" s="161"/>
      <c r="J25" s="52">
        <f t="shared" si="5"/>
        <v>20</v>
      </c>
      <c r="L25" s="46">
        <f t="shared" si="6"/>
        <v>0</v>
      </c>
      <c r="N25" s="46">
        <f t="shared" si="7"/>
        <v>0</v>
      </c>
    </row>
    <row r="26" spans="1:14" s="46" customFormat="1" ht="12.9" customHeight="1" x14ac:dyDescent="0.25">
      <c r="A26" s="43">
        <v>1</v>
      </c>
      <c r="B26" s="138" t="s">
        <v>533</v>
      </c>
      <c r="C26" s="139"/>
      <c r="D26" s="140"/>
      <c r="E26" s="138" t="s">
        <v>368</v>
      </c>
      <c r="F26" s="142"/>
      <c r="G26" s="44" t="s">
        <v>6</v>
      </c>
      <c r="H26" s="161">
        <f t="shared" si="4"/>
        <v>4</v>
      </c>
      <c r="I26" s="161"/>
      <c r="J26" s="52">
        <f t="shared" si="5"/>
        <v>4</v>
      </c>
      <c r="L26" s="46">
        <f t="shared" si="6"/>
        <v>0.34</v>
      </c>
      <c r="N26" s="46">
        <f t="shared" si="7"/>
        <v>0</v>
      </c>
    </row>
    <row r="27" spans="1:14" s="46" customFormat="1" ht="12.9" customHeight="1" x14ac:dyDescent="0.25">
      <c r="A27" s="43">
        <v>2</v>
      </c>
      <c r="B27" s="138" t="s">
        <v>534</v>
      </c>
      <c r="C27" s="139"/>
      <c r="D27" s="140"/>
      <c r="E27" s="138" t="s">
        <v>434</v>
      </c>
      <c r="F27" s="142"/>
      <c r="G27" s="44" t="s">
        <v>6</v>
      </c>
      <c r="H27" s="161">
        <f t="shared" si="4"/>
        <v>11</v>
      </c>
      <c r="I27" s="161"/>
      <c r="J27" s="52">
        <f t="shared" si="5"/>
        <v>22</v>
      </c>
      <c r="L27" s="46">
        <f t="shared" si="6"/>
        <v>0</v>
      </c>
      <c r="N27" s="46">
        <f t="shared" si="7"/>
        <v>0</v>
      </c>
    </row>
    <row r="28" spans="1:14" s="46" customFormat="1" ht="12.9" customHeight="1" x14ac:dyDescent="0.25">
      <c r="A28" s="43"/>
      <c r="B28" s="138"/>
      <c r="C28" s="141"/>
      <c r="D28" s="142"/>
      <c r="E28" s="160" t="s">
        <v>11</v>
      </c>
      <c r="F28" s="160"/>
      <c r="G28" s="44" t="s">
        <v>7</v>
      </c>
      <c r="H28" s="161">
        <f t="shared" si="4"/>
        <v>0</v>
      </c>
      <c r="I28" s="161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2.9" customHeight="1" x14ac:dyDescent="0.25">
      <c r="A29" s="43"/>
      <c r="B29" s="138"/>
      <c r="C29" s="141"/>
      <c r="D29" s="142"/>
      <c r="E29" s="160" t="s">
        <v>11</v>
      </c>
      <c r="F29" s="160"/>
      <c r="G29" s="44" t="s">
        <v>7</v>
      </c>
      <c r="H29" s="161">
        <f t="shared" si="4"/>
        <v>0</v>
      </c>
      <c r="I29" s="16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" customHeight="1" thickBot="1" x14ac:dyDescent="0.3">
      <c r="A30" s="43"/>
      <c r="B30" s="143"/>
      <c r="C30" s="144"/>
      <c r="D30" s="145"/>
      <c r="E30" s="160" t="s">
        <v>11</v>
      </c>
      <c r="F30" s="160"/>
      <c r="G30" s="44" t="s">
        <v>7</v>
      </c>
      <c r="H30" s="161">
        <f t="shared" si="4"/>
        <v>0</v>
      </c>
      <c r="I30" s="16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" customHeight="1" thickTop="1" thickBot="1" x14ac:dyDescent="0.3">
      <c r="A31" s="93">
        <f>SUM(A24:A30)+N31</f>
        <v>9</v>
      </c>
      <c r="B31" s="94"/>
      <c r="C31" s="94"/>
      <c r="D31" s="94"/>
      <c r="E31" s="158"/>
      <c r="F31" s="166"/>
      <c r="G31" s="95"/>
      <c r="H31" s="169"/>
      <c r="I31" s="170"/>
      <c r="J31" s="92">
        <f>SUM(J24:J30)+J22</f>
        <v>78</v>
      </c>
      <c r="N31" s="46">
        <f>SUM(N24:N30)</f>
        <v>0</v>
      </c>
    </row>
    <row r="32" spans="1:14" s="46" customFormat="1" ht="6" customHeight="1" thickTop="1" thickBot="1" x14ac:dyDescent="0.3"/>
    <row r="33" spans="1:14" s="46" customFormat="1" ht="15" customHeight="1" thickTop="1" x14ac:dyDescent="0.25">
      <c r="A33" s="86" t="s">
        <v>10</v>
      </c>
      <c r="B33" s="87"/>
      <c r="C33" s="87"/>
      <c r="D33" s="87"/>
      <c r="E33" s="162" t="s">
        <v>344</v>
      </c>
      <c r="F33" s="163"/>
      <c r="G33" s="88" t="s">
        <v>346</v>
      </c>
      <c r="H33" s="151" t="s">
        <v>0</v>
      </c>
      <c r="I33" s="152"/>
      <c r="J33" s="89" t="s">
        <v>1</v>
      </c>
    </row>
    <row r="34" spans="1:14" s="46" customFormat="1" ht="15" customHeight="1" thickBot="1" x14ac:dyDescent="0.3">
      <c r="A34" s="47" t="s">
        <v>345</v>
      </c>
      <c r="B34" s="164"/>
      <c r="C34" s="164"/>
      <c r="D34" s="165"/>
      <c r="E34" s="167"/>
      <c r="F34" s="168"/>
      <c r="G34" s="44" t="s">
        <v>351</v>
      </c>
      <c r="H34" s="153" t="s">
        <v>6</v>
      </c>
      <c r="I34" s="154"/>
      <c r="J34" s="48">
        <f>VLOOKUP(G34,K89:L95,2,FALSE)+VLOOKUP(H34,N89:O95,2,FALSE)</f>
        <v>0</v>
      </c>
    </row>
    <row r="35" spans="1:14" s="46" customFormat="1" ht="12.9" customHeight="1" thickTop="1" thickBot="1" x14ac:dyDescent="0.3">
      <c r="A35" s="90" t="s">
        <v>340</v>
      </c>
      <c r="B35" s="157" t="s">
        <v>341</v>
      </c>
      <c r="C35" s="158"/>
      <c r="D35" s="159"/>
      <c r="E35" s="171" t="s">
        <v>342</v>
      </c>
      <c r="F35" s="172"/>
      <c r="G35" s="91" t="s">
        <v>343</v>
      </c>
      <c r="H35" s="173" t="s">
        <v>1</v>
      </c>
      <c r="I35" s="170"/>
      <c r="J35" s="92" t="s">
        <v>2</v>
      </c>
    </row>
    <row r="36" spans="1:14" s="46" customFormat="1" ht="12.9" customHeight="1" thickTop="1" x14ac:dyDescent="0.25">
      <c r="A36" s="49">
        <v>1</v>
      </c>
      <c r="B36" s="146" t="s">
        <v>533</v>
      </c>
      <c r="C36" s="147"/>
      <c r="D36" s="148"/>
      <c r="E36" s="149" t="s">
        <v>373</v>
      </c>
      <c r="F36" s="149"/>
      <c r="G36" s="50" t="s">
        <v>6</v>
      </c>
      <c r="H36" s="161">
        <f t="shared" ref="H36:H41" si="8">IF(G36="Elite",VLOOKUP(E36,$E$89:$H$233,4,FALSE),IF(G36="Mediocre",VLOOKUP(E36,$E$89:$H$233,2,FALSE),VLOOKUP(E36,$E$89:$H$233,3,FALSE)))</f>
        <v>8</v>
      </c>
      <c r="I36" s="161"/>
      <c r="J36" s="51">
        <f t="shared" ref="J36:J41" si="9">A36*H36</f>
        <v>8</v>
      </c>
      <c r="L36" s="46">
        <f t="shared" ref="L36:L41" si="10">VLOOKUP(E36,$E$89:$I$233,5,FALSE)*A36</f>
        <v>0</v>
      </c>
      <c r="N36" s="46">
        <f t="shared" ref="N36:N41" si="11">VLOOKUP(E36,$E$89:$J$233,6,FALSE)*A36</f>
        <v>0</v>
      </c>
    </row>
    <row r="37" spans="1:14" s="46" customFormat="1" ht="12.9" customHeight="1" x14ac:dyDescent="0.25">
      <c r="A37" s="43">
        <v>4</v>
      </c>
      <c r="B37" s="138" t="s">
        <v>535</v>
      </c>
      <c r="C37" s="141"/>
      <c r="D37" s="142"/>
      <c r="E37" s="160" t="s">
        <v>404</v>
      </c>
      <c r="F37" s="160"/>
      <c r="G37" s="44" t="s">
        <v>6</v>
      </c>
      <c r="H37" s="161">
        <f t="shared" si="8"/>
        <v>8</v>
      </c>
      <c r="I37" s="161"/>
      <c r="J37" s="52">
        <f t="shared" si="9"/>
        <v>32</v>
      </c>
      <c r="L37" s="46">
        <f t="shared" si="10"/>
        <v>0</v>
      </c>
      <c r="N37" s="46">
        <f t="shared" si="11"/>
        <v>0</v>
      </c>
    </row>
    <row r="38" spans="1:14" s="46" customFormat="1" ht="12.9" customHeight="1" x14ac:dyDescent="0.25">
      <c r="A38" s="43">
        <v>2</v>
      </c>
      <c r="B38" s="138" t="s">
        <v>532</v>
      </c>
      <c r="C38" s="139"/>
      <c r="D38" s="140"/>
      <c r="E38" s="138" t="s">
        <v>450</v>
      </c>
      <c r="F38" s="142"/>
      <c r="G38" s="44" t="s">
        <v>6</v>
      </c>
      <c r="H38" s="161">
        <f t="shared" si="8"/>
        <v>6</v>
      </c>
      <c r="I38" s="161"/>
      <c r="J38" s="52">
        <f t="shared" si="9"/>
        <v>12</v>
      </c>
      <c r="L38" s="46">
        <f t="shared" si="10"/>
        <v>2</v>
      </c>
      <c r="N38" s="46">
        <f t="shared" si="11"/>
        <v>0</v>
      </c>
    </row>
    <row r="39" spans="1:14" s="46" customFormat="1" ht="12.9" customHeight="1" x14ac:dyDescent="0.25">
      <c r="A39" s="43"/>
      <c r="B39" s="138"/>
      <c r="C39" s="139"/>
      <c r="D39" s="140"/>
      <c r="E39" s="138" t="s">
        <v>11</v>
      </c>
      <c r="F39" s="142"/>
      <c r="G39" s="44" t="s">
        <v>6</v>
      </c>
      <c r="H39" s="161">
        <f t="shared" si="8"/>
        <v>0</v>
      </c>
      <c r="I39" s="161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2.9" customHeight="1" x14ac:dyDescent="0.25">
      <c r="A40" s="43"/>
      <c r="B40" s="138"/>
      <c r="C40" s="141"/>
      <c r="D40" s="142"/>
      <c r="E40" s="160" t="s">
        <v>11</v>
      </c>
      <c r="F40" s="160"/>
      <c r="G40" s="44" t="s">
        <v>7</v>
      </c>
      <c r="H40" s="161">
        <f t="shared" si="8"/>
        <v>0</v>
      </c>
      <c r="I40" s="16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" customHeight="1" thickBot="1" x14ac:dyDescent="0.3">
      <c r="A41" s="43"/>
      <c r="B41" s="138"/>
      <c r="C41" s="141"/>
      <c r="D41" s="142"/>
      <c r="E41" s="160" t="s">
        <v>11</v>
      </c>
      <c r="F41" s="160"/>
      <c r="G41" s="44" t="s">
        <v>7</v>
      </c>
      <c r="H41" s="161">
        <f t="shared" si="8"/>
        <v>0</v>
      </c>
      <c r="I41" s="16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" customHeight="1" thickTop="1" thickBot="1" x14ac:dyDescent="0.3">
      <c r="A42" s="93">
        <f>SUM(A36:A41)+N42</f>
        <v>7</v>
      </c>
      <c r="B42" s="94"/>
      <c r="C42" s="94"/>
      <c r="D42" s="94"/>
      <c r="E42" s="158"/>
      <c r="F42" s="166"/>
      <c r="G42" s="95"/>
      <c r="H42" s="169"/>
      <c r="I42" s="170"/>
      <c r="J42" s="92">
        <f>SUM(J36:J41)+J34</f>
        <v>52</v>
      </c>
      <c r="N42" s="46">
        <f>SUM(N36:N41)</f>
        <v>0</v>
      </c>
    </row>
    <row r="43" spans="1:14" s="46" customFormat="1" ht="6" customHeight="1" thickTop="1" thickBot="1" x14ac:dyDescent="0.3"/>
    <row r="44" spans="1:14" s="46" customFormat="1" ht="15" customHeight="1" thickTop="1" thickBot="1" x14ac:dyDescent="0.3">
      <c r="A44" s="53">
        <f>SUM(A42+A31+A19)+IF(F7&gt;0,1,0)</f>
        <v>23</v>
      </c>
      <c r="B44" s="54" t="s">
        <v>523</v>
      </c>
      <c r="C44" s="55" t="s">
        <v>524</v>
      </c>
      <c r="D44" s="177"/>
      <c r="E44" s="177"/>
      <c r="F44" s="177"/>
      <c r="G44" s="55"/>
      <c r="H44" s="55" t="s">
        <v>347</v>
      </c>
      <c r="I44" s="55"/>
      <c r="J44" s="64">
        <f>SUM(J42+J31+J19+J6+J7+F7)</f>
        <v>200</v>
      </c>
      <c r="L44" s="46">
        <f>SUM(L12:L41)</f>
        <v>4.68</v>
      </c>
    </row>
    <row r="45" spans="1:14" ht="13.2" thickTop="1" x14ac:dyDescent="0.2"/>
    <row r="87" spans="1:16" hidden="1" x14ac:dyDescent="0.2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 x14ac:dyDescent="0.2">
      <c r="F88" s="2"/>
      <c r="G88" s="2"/>
      <c r="H88" s="2"/>
    </row>
    <row r="89" spans="1:16" hidden="1" x14ac:dyDescent="0.2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 x14ac:dyDescent="0.2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 x14ac:dyDescent="0.2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 x14ac:dyDescent="0.2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 x14ac:dyDescent="0.2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 x14ac:dyDescent="0.2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2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2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2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 x14ac:dyDescent="0.2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 x14ac:dyDescent="0.2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2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2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 x14ac:dyDescent="0.2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2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 x14ac:dyDescent="0.2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 x14ac:dyDescent="0.2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 x14ac:dyDescent="0.2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2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2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2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 x14ac:dyDescent="0.2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2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 x14ac:dyDescent="0.2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2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2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 x14ac:dyDescent="0.2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 x14ac:dyDescent="0.2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2">
      <c r="E122" s="127" t="s">
        <v>517</v>
      </c>
      <c r="F122" s="62">
        <v>8</v>
      </c>
      <c r="G122" s="62">
        <v>10</v>
      </c>
      <c r="H122" s="135">
        <v>12</v>
      </c>
      <c r="I122">
        <v>0</v>
      </c>
    </row>
    <row r="123" spans="5:9" hidden="1" x14ac:dyDescent="0.2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2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 x14ac:dyDescent="0.2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2">
      <c r="E127" s="136" t="s">
        <v>527</v>
      </c>
      <c r="F127" s="135">
        <v>8</v>
      </c>
      <c r="G127" s="135">
        <v>10</v>
      </c>
      <c r="H127" s="135">
        <v>12</v>
      </c>
      <c r="I127">
        <v>0</v>
      </c>
    </row>
    <row r="128" spans="5:9" hidden="1" x14ac:dyDescent="0.2">
      <c r="E128" s="130" t="s">
        <v>397</v>
      </c>
      <c r="F128" s="62">
        <v>5</v>
      </c>
      <c r="G128" s="62">
        <v>7</v>
      </c>
      <c r="H128" s="62">
        <v>9</v>
      </c>
      <c r="I128">
        <v>0</v>
      </c>
    </row>
    <row r="129" spans="5:9" hidden="1" x14ac:dyDescent="0.2">
      <c r="E129" s="130" t="s">
        <v>419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2">
      <c r="E130" s="127" t="s">
        <v>420</v>
      </c>
      <c r="F130" s="62">
        <v>7</v>
      </c>
      <c r="G130" s="62">
        <v>9</v>
      </c>
      <c r="H130" s="62">
        <v>11</v>
      </c>
      <c r="I130">
        <v>0</v>
      </c>
    </row>
    <row r="131" spans="5:9" hidden="1" x14ac:dyDescent="0.2">
      <c r="E131" s="127" t="s">
        <v>391</v>
      </c>
      <c r="F131" s="62">
        <v>6</v>
      </c>
      <c r="G131" s="62">
        <v>8</v>
      </c>
      <c r="H131" s="62">
        <v>10</v>
      </c>
      <c r="I131">
        <v>0</v>
      </c>
    </row>
    <row r="132" spans="5:9" hidden="1" x14ac:dyDescent="0.2">
      <c r="E132" t="s">
        <v>394</v>
      </c>
      <c r="F132" s="62">
        <v>4</v>
      </c>
      <c r="G132" s="62">
        <v>6</v>
      </c>
      <c r="H132" s="62">
        <v>8</v>
      </c>
      <c r="I132">
        <v>0</v>
      </c>
    </row>
    <row r="133" spans="5:9" hidden="1" x14ac:dyDescent="0.2">
      <c r="E133" t="s">
        <v>395</v>
      </c>
      <c r="F133" s="62">
        <v>7</v>
      </c>
      <c r="G133" s="62">
        <v>9</v>
      </c>
      <c r="H133" s="62">
        <v>11</v>
      </c>
      <c r="I133">
        <v>0</v>
      </c>
    </row>
    <row r="134" spans="5:9" hidden="1" x14ac:dyDescent="0.2">
      <c r="E134" s="130" t="s">
        <v>398</v>
      </c>
      <c r="F134" s="62">
        <v>8</v>
      </c>
      <c r="G134" s="62">
        <v>10</v>
      </c>
      <c r="H134" s="62">
        <v>12</v>
      </c>
      <c r="I134">
        <v>0</v>
      </c>
    </row>
    <row r="135" spans="5:9" hidden="1" x14ac:dyDescent="0.2">
      <c r="E135" s="130" t="s">
        <v>506</v>
      </c>
      <c r="F135" s="62">
        <v>9</v>
      </c>
      <c r="G135" s="62">
        <v>11</v>
      </c>
      <c r="H135" s="62">
        <v>13</v>
      </c>
      <c r="I135" s="131">
        <v>0</v>
      </c>
    </row>
    <row r="136" spans="5:9" hidden="1" x14ac:dyDescent="0.2">
      <c r="E136" s="130" t="s">
        <v>399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400</v>
      </c>
      <c r="F137" s="62">
        <v>5</v>
      </c>
      <c r="G137" s="62">
        <v>7</v>
      </c>
      <c r="H137" s="62">
        <v>9</v>
      </c>
      <c r="I137">
        <v>0</v>
      </c>
    </row>
    <row r="138" spans="5:9" hidden="1" x14ac:dyDescent="0.2">
      <c r="E138" s="127" t="s">
        <v>401</v>
      </c>
      <c r="F138" s="2">
        <v>5</v>
      </c>
      <c r="G138" s="2">
        <v>7</v>
      </c>
      <c r="H138" s="2">
        <v>9</v>
      </c>
      <c r="I138">
        <v>0</v>
      </c>
    </row>
    <row r="139" spans="5:9" hidden="1" x14ac:dyDescent="0.2">
      <c r="E139" t="s">
        <v>402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421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2">
      <c r="E141" s="127" t="s">
        <v>422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t="s">
        <v>403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s="130" t="s">
        <v>404</v>
      </c>
      <c r="F143" s="62">
        <v>6</v>
      </c>
      <c r="G143" s="62">
        <v>8</v>
      </c>
      <c r="H143" s="62">
        <v>10</v>
      </c>
      <c r="I143">
        <v>0</v>
      </c>
    </row>
    <row r="144" spans="5:9" hidden="1" x14ac:dyDescent="0.2">
      <c r="E144" s="127" t="s">
        <v>405</v>
      </c>
      <c r="F144" s="2">
        <v>6</v>
      </c>
      <c r="G144" s="2">
        <v>8</v>
      </c>
      <c r="H144" s="2">
        <v>10</v>
      </c>
      <c r="I144">
        <v>0</v>
      </c>
    </row>
    <row r="145" spans="5:9" hidden="1" x14ac:dyDescent="0.2">
      <c r="E145" t="s">
        <v>406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127" t="s">
        <v>423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t="s">
        <v>407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2">
      <c r="E148" s="127" t="s">
        <v>424</v>
      </c>
      <c r="F148" s="2">
        <v>8</v>
      </c>
      <c r="G148" s="2">
        <v>10</v>
      </c>
      <c r="H148" s="2">
        <v>12</v>
      </c>
      <c r="I148">
        <v>0</v>
      </c>
    </row>
    <row r="149" spans="5:9" hidden="1" x14ac:dyDescent="0.2">
      <c r="E149" s="130" t="s">
        <v>425</v>
      </c>
      <c r="F149" s="62">
        <v>7</v>
      </c>
      <c r="G149" s="62">
        <v>9</v>
      </c>
      <c r="H149" s="62">
        <v>11</v>
      </c>
      <c r="I149">
        <v>0</v>
      </c>
    </row>
    <row r="150" spans="5:9" hidden="1" x14ac:dyDescent="0.2">
      <c r="E150" s="130" t="s">
        <v>426</v>
      </c>
      <c r="F150" s="62">
        <v>8</v>
      </c>
      <c r="G150" s="62">
        <v>10</v>
      </c>
      <c r="H150" s="62">
        <v>12</v>
      </c>
      <c r="I150">
        <v>0</v>
      </c>
    </row>
    <row r="151" spans="5:9" hidden="1" x14ac:dyDescent="0.2">
      <c r="E151" s="130" t="s">
        <v>427</v>
      </c>
      <c r="F151" s="62">
        <v>9</v>
      </c>
      <c r="G151" s="62">
        <v>11</v>
      </c>
      <c r="H151" s="62">
        <v>13</v>
      </c>
      <c r="I151">
        <v>0</v>
      </c>
    </row>
    <row r="152" spans="5:9" hidden="1" x14ac:dyDescent="0.2">
      <c r="E152" s="130" t="s">
        <v>495</v>
      </c>
      <c r="F152" s="62">
        <v>10</v>
      </c>
      <c r="G152" s="62">
        <v>12</v>
      </c>
      <c r="H152" s="62">
        <v>14</v>
      </c>
      <c r="I152">
        <v>0</v>
      </c>
    </row>
    <row r="153" spans="5:9" hidden="1" x14ac:dyDescent="0.2">
      <c r="E153" t="s">
        <v>408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t="s">
        <v>409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410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t="s">
        <v>411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428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27" t="s">
        <v>496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s="127" t="s">
        <v>497</v>
      </c>
      <c r="F159" s="2">
        <v>10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412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413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2">
      <c r="E162" t="s">
        <v>414</v>
      </c>
      <c r="F162" s="2">
        <v>6</v>
      </c>
      <c r="G162" s="2">
        <v>8</v>
      </c>
      <c r="H162" s="2">
        <v>10</v>
      </c>
      <c r="I162">
        <v>0</v>
      </c>
    </row>
    <row r="163" spans="5:10" hidden="1" x14ac:dyDescent="0.2">
      <c r="E163" t="s">
        <v>415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2">
      <c r="E164" s="127" t="s">
        <v>429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t="s">
        <v>416</v>
      </c>
      <c r="F165" s="2">
        <v>8</v>
      </c>
      <c r="G165" s="2">
        <v>10</v>
      </c>
      <c r="H165" s="2">
        <v>12</v>
      </c>
      <c r="I165">
        <v>0</v>
      </c>
    </row>
    <row r="166" spans="5:10" hidden="1" x14ac:dyDescent="0.2">
      <c r="E166" s="127" t="s">
        <v>430</v>
      </c>
      <c r="F166" s="2">
        <v>7</v>
      </c>
      <c r="G166" s="2">
        <v>9</v>
      </c>
      <c r="H166" s="2">
        <v>11</v>
      </c>
      <c r="I166">
        <v>0</v>
      </c>
    </row>
    <row r="167" spans="5:10" hidden="1" x14ac:dyDescent="0.2">
      <c r="E167" s="127" t="s">
        <v>431</v>
      </c>
      <c r="F167" s="2">
        <v>9</v>
      </c>
      <c r="G167" s="2">
        <v>11</v>
      </c>
      <c r="H167" s="2">
        <v>13</v>
      </c>
      <c r="I167">
        <v>0</v>
      </c>
    </row>
    <row r="168" spans="5:10" hidden="1" x14ac:dyDescent="0.2">
      <c r="E168" s="136" t="s">
        <v>521</v>
      </c>
      <c r="F168" s="135">
        <v>9</v>
      </c>
      <c r="G168" s="135">
        <v>11</v>
      </c>
      <c r="H168" s="135">
        <v>13</v>
      </c>
      <c r="I168">
        <v>0</v>
      </c>
    </row>
    <row r="169" spans="5:10" hidden="1" x14ac:dyDescent="0.2">
      <c r="E169" s="130" t="s">
        <v>432</v>
      </c>
      <c r="F169" s="62">
        <v>10</v>
      </c>
      <c r="G169" s="62">
        <v>12</v>
      </c>
      <c r="H169" s="62">
        <v>14</v>
      </c>
      <c r="I169">
        <v>0</v>
      </c>
    </row>
    <row r="170" spans="5:10" hidden="1" x14ac:dyDescent="0.2">
      <c r="E170" t="s">
        <v>433</v>
      </c>
      <c r="F170" s="59" t="s">
        <v>16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434</v>
      </c>
      <c r="F171" s="2">
        <v>8</v>
      </c>
      <c r="G171" s="2">
        <v>11</v>
      </c>
      <c r="H171" s="2">
        <v>13</v>
      </c>
      <c r="I171">
        <v>0</v>
      </c>
    </row>
    <row r="172" spans="5:10" hidden="1" x14ac:dyDescent="0.2">
      <c r="E172" t="s">
        <v>435</v>
      </c>
      <c r="F172" s="2">
        <v>9</v>
      </c>
      <c r="G172" s="2">
        <v>12</v>
      </c>
      <c r="H172" s="2">
        <v>14</v>
      </c>
      <c r="I172">
        <v>0</v>
      </c>
    </row>
    <row r="173" spans="5:10" hidden="1" x14ac:dyDescent="0.2">
      <c r="E173" t="s">
        <v>436</v>
      </c>
      <c r="F173" s="2">
        <v>2</v>
      </c>
      <c r="G173" s="59">
        <v>3</v>
      </c>
      <c r="H173" s="59" t="s">
        <v>16</v>
      </c>
      <c r="I173">
        <v>0</v>
      </c>
    </row>
    <row r="174" spans="5:10" hidden="1" x14ac:dyDescent="0.2">
      <c r="E174" t="s">
        <v>437</v>
      </c>
      <c r="F174" s="2">
        <v>1</v>
      </c>
      <c r="G174" s="59">
        <v>2</v>
      </c>
      <c r="H174" s="59" t="s">
        <v>16</v>
      </c>
      <c r="I174">
        <v>0</v>
      </c>
      <c r="J174">
        <v>-1</v>
      </c>
    </row>
    <row r="175" spans="5:10" hidden="1" x14ac:dyDescent="0.2">
      <c r="E175" t="s">
        <v>438</v>
      </c>
      <c r="F175" s="59">
        <v>3</v>
      </c>
      <c r="G175" s="59">
        <v>4</v>
      </c>
      <c r="H175" s="59" t="s">
        <v>16</v>
      </c>
      <c r="I175">
        <v>0</v>
      </c>
    </row>
    <row r="176" spans="5:10" hidden="1" x14ac:dyDescent="0.2">
      <c r="E176" t="s">
        <v>439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440</v>
      </c>
      <c r="F177" s="62">
        <v>8</v>
      </c>
      <c r="G177" s="62">
        <v>12</v>
      </c>
      <c r="H177" s="59" t="s">
        <v>16</v>
      </c>
      <c r="I177">
        <v>0</v>
      </c>
    </row>
    <row r="178" spans="5:9" hidden="1" x14ac:dyDescent="0.2">
      <c r="E178" t="s">
        <v>441</v>
      </c>
      <c r="F178" s="60" t="s">
        <v>16</v>
      </c>
      <c r="G178" s="62">
        <v>12</v>
      </c>
      <c r="H178" s="59" t="s">
        <v>16</v>
      </c>
      <c r="I178">
        <v>0</v>
      </c>
    </row>
    <row r="179" spans="5:9" hidden="1" x14ac:dyDescent="0.2">
      <c r="E179" s="130" t="s">
        <v>442</v>
      </c>
      <c r="F179" s="60" t="s">
        <v>16</v>
      </c>
      <c r="G179" s="62">
        <v>8</v>
      </c>
      <c r="H179" s="59" t="s">
        <v>16</v>
      </c>
      <c r="I179">
        <v>0</v>
      </c>
    </row>
    <row r="180" spans="5:9" hidden="1" x14ac:dyDescent="0.2">
      <c r="E180" t="s">
        <v>443</v>
      </c>
      <c r="F180" s="60" t="s">
        <v>16</v>
      </c>
      <c r="G180" s="62">
        <v>14</v>
      </c>
      <c r="H180" s="59" t="s">
        <v>16</v>
      </c>
      <c r="I180">
        <v>0</v>
      </c>
    </row>
    <row r="181" spans="5:9" hidden="1" x14ac:dyDescent="0.2">
      <c r="E181" s="127" t="s">
        <v>444</v>
      </c>
      <c r="F181" s="59" t="s">
        <v>16</v>
      </c>
      <c r="G181" s="2">
        <v>6</v>
      </c>
      <c r="H181" s="59" t="s">
        <v>16</v>
      </c>
      <c r="I181">
        <v>0</v>
      </c>
    </row>
    <row r="182" spans="5:9" hidden="1" x14ac:dyDescent="0.2">
      <c r="E182" s="130" t="s">
        <v>445</v>
      </c>
      <c r="F182" s="60" t="s">
        <v>16</v>
      </c>
      <c r="G182" s="62">
        <v>7</v>
      </c>
      <c r="H182" s="60" t="s">
        <v>16</v>
      </c>
      <c r="I182">
        <v>0</v>
      </c>
    </row>
    <row r="183" spans="5:9" hidden="1" x14ac:dyDescent="0.2">
      <c r="E183" t="s">
        <v>446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447</v>
      </c>
      <c r="F184" s="59" t="s">
        <v>16</v>
      </c>
      <c r="G184" s="2">
        <v>10</v>
      </c>
      <c r="H184" s="59" t="s">
        <v>16</v>
      </c>
      <c r="I184">
        <v>0</v>
      </c>
    </row>
    <row r="185" spans="5:9" hidden="1" x14ac:dyDescent="0.2">
      <c r="E185" t="s">
        <v>448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449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450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t="s">
        <v>452</v>
      </c>
      <c r="F189" s="2">
        <v>4</v>
      </c>
      <c r="G189" s="2">
        <v>6</v>
      </c>
      <c r="H189" s="2">
        <v>7</v>
      </c>
      <c r="I189">
        <v>1</v>
      </c>
    </row>
    <row r="190" spans="5:9" hidden="1" x14ac:dyDescent="0.2">
      <c r="E190" s="127" t="s">
        <v>453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2">
      <c r="E191" t="s">
        <v>454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455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t="s">
        <v>456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130" t="s">
        <v>457</v>
      </c>
      <c r="F194" s="62">
        <v>6</v>
      </c>
      <c r="G194" s="62">
        <v>8</v>
      </c>
      <c r="H194" s="62">
        <v>10</v>
      </c>
      <c r="I194">
        <v>0</v>
      </c>
    </row>
    <row r="195" spans="5:9" hidden="1" x14ac:dyDescent="0.2">
      <c r="E195" t="s">
        <v>459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2">
      <c r="E196" t="s">
        <v>460</v>
      </c>
      <c r="F196" s="2">
        <v>5</v>
      </c>
      <c r="G196" s="2">
        <v>7</v>
      </c>
      <c r="H196" s="2">
        <v>9</v>
      </c>
      <c r="I196">
        <v>0</v>
      </c>
    </row>
    <row r="197" spans="5:9" hidden="1" x14ac:dyDescent="0.2">
      <c r="E197" s="130" t="s">
        <v>458</v>
      </c>
      <c r="F197" s="62">
        <v>7</v>
      </c>
      <c r="G197" s="62">
        <v>9</v>
      </c>
      <c r="H197" s="62">
        <v>11</v>
      </c>
      <c r="I197">
        <v>0</v>
      </c>
    </row>
    <row r="198" spans="5:9" hidden="1" x14ac:dyDescent="0.2">
      <c r="E198" t="s">
        <v>461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t="s">
        <v>462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464</v>
      </c>
      <c r="F201" s="2">
        <v>9</v>
      </c>
      <c r="G201" s="2">
        <v>11</v>
      </c>
      <c r="H201" s="2">
        <v>13</v>
      </c>
      <c r="I201">
        <v>0</v>
      </c>
    </row>
    <row r="202" spans="5:9" hidden="1" x14ac:dyDescent="0.2">
      <c r="E202" t="s">
        <v>465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466</v>
      </c>
      <c r="F203" s="2">
        <v>7</v>
      </c>
      <c r="G203" s="2">
        <v>9</v>
      </c>
      <c r="H203" s="2">
        <v>11</v>
      </c>
      <c r="I203">
        <v>0</v>
      </c>
    </row>
    <row r="204" spans="5:9" hidden="1" x14ac:dyDescent="0.2">
      <c r="E204" s="130" t="s">
        <v>469</v>
      </c>
      <c r="F204" s="62">
        <v>9</v>
      </c>
      <c r="G204" s="62">
        <v>11</v>
      </c>
      <c r="H204" s="62">
        <v>13</v>
      </c>
      <c r="I204">
        <v>0</v>
      </c>
    </row>
    <row r="205" spans="5:9" hidden="1" x14ac:dyDescent="0.2">
      <c r="E205" s="130" t="s">
        <v>514</v>
      </c>
      <c r="F205" s="62">
        <v>10</v>
      </c>
      <c r="G205" s="62">
        <v>12</v>
      </c>
      <c r="H205" s="62">
        <v>14</v>
      </c>
      <c r="I205" s="131">
        <v>0</v>
      </c>
    </row>
    <row r="206" spans="5:9" hidden="1" x14ac:dyDescent="0.2">
      <c r="E206" t="s">
        <v>467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468</v>
      </c>
      <c r="F207" s="2">
        <v>5</v>
      </c>
      <c r="G207" s="2">
        <v>7</v>
      </c>
      <c r="H207" s="59">
        <v>8</v>
      </c>
      <c r="I207">
        <v>1</v>
      </c>
    </row>
    <row r="208" spans="5:9" hidden="1" x14ac:dyDescent="0.2">
      <c r="E208" t="s">
        <v>470</v>
      </c>
      <c r="F208" s="2">
        <v>6</v>
      </c>
      <c r="G208" s="2">
        <v>8</v>
      </c>
      <c r="H208" s="59">
        <v>10</v>
      </c>
      <c r="I208">
        <v>0</v>
      </c>
    </row>
    <row r="209" spans="5:9" hidden="1" x14ac:dyDescent="0.2">
      <c r="E209" t="s">
        <v>471</v>
      </c>
      <c r="F209" s="2">
        <v>8</v>
      </c>
      <c r="G209" s="2">
        <v>10</v>
      </c>
      <c r="H209" s="59">
        <v>12</v>
      </c>
      <c r="I209">
        <v>0</v>
      </c>
    </row>
    <row r="210" spans="5:9" hidden="1" x14ac:dyDescent="0.2">
      <c r="E210" t="s">
        <v>472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s="127" t="s">
        <v>473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2">
      <c r="E212" t="s">
        <v>474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2">
      <c r="E213" s="130" t="s">
        <v>476</v>
      </c>
      <c r="F213" s="62">
        <v>6</v>
      </c>
      <c r="G213" s="62">
        <v>8</v>
      </c>
      <c r="H213" s="62">
        <v>10</v>
      </c>
      <c r="I213">
        <v>0</v>
      </c>
    </row>
    <row r="214" spans="5:9" hidden="1" x14ac:dyDescent="0.2">
      <c r="E214" s="127" t="s">
        <v>509</v>
      </c>
      <c r="F214" s="2">
        <v>6</v>
      </c>
      <c r="G214" s="2">
        <v>8</v>
      </c>
      <c r="H214" s="2">
        <v>10</v>
      </c>
      <c r="I214">
        <v>0</v>
      </c>
    </row>
    <row r="215" spans="5:9" hidden="1" x14ac:dyDescent="0.2">
      <c r="E215" s="127" t="s">
        <v>511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s="130" t="s">
        <v>475</v>
      </c>
      <c r="F216" s="62">
        <v>9</v>
      </c>
      <c r="G216" s="62">
        <v>11</v>
      </c>
      <c r="H216" s="62">
        <v>13</v>
      </c>
      <c r="I216">
        <v>0</v>
      </c>
    </row>
    <row r="217" spans="5:9" hidden="1" x14ac:dyDescent="0.2">
      <c r="E217" s="130" t="s">
        <v>510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s="130" t="s">
        <v>477</v>
      </c>
      <c r="F218" s="60" t="s">
        <v>16</v>
      </c>
      <c r="G218" s="62">
        <v>10</v>
      </c>
      <c r="H218" s="62">
        <v>12</v>
      </c>
      <c r="I218">
        <v>0</v>
      </c>
    </row>
    <row r="219" spans="5:9" hidden="1" x14ac:dyDescent="0.2">
      <c r="E219" t="s">
        <v>478</v>
      </c>
      <c r="F219" s="60" t="s">
        <v>16</v>
      </c>
      <c r="G219" s="62">
        <v>9</v>
      </c>
      <c r="H219" s="62">
        <v>11</v>
      </c>
      <c r="I219">
        <v>0</v>
      </c>
    </row>
    <row r="220" spans="5:9" hidden="1" x14ac:dyDescent="0.2">
      <c r="E220" t="s">
        <v>479</v>
      </c>
      <c r="F220" s="60" t="s">
        <v>16</v>
      </c>
      <c r="G220" s="2">
        <v>11</v>
      </c>
      <c r="H220" s="2">
        <v>13</v>
      </c>
      <c r="I220">
        <v>0</v>
      </c>
    </row>
    <row r="221" spans="5:9" hidden="1" x14ac:dyDescent="0.2">
      <c r="E221" t="s">
        <v>480</v>
      </c>
      <c r="F221" s="60" t="s">
        <v>16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481</v>
      </c>
      <c r="F222" s="59" t="s">
        <v>16</v>
      </c>
      <c r="G222" s="62">
        <v>9</v>
      </c>
      <c r="H222" s="62">
        <v>11</v>
      </c>
      <c r="I222">
        <v>0</v>
      </c>
    </row>
    <row r="223" spans="5:9" hidden="1" x14ac:dyDescent="0.2">
      <c r="E223" t="s">
        <v>482</v>
      </c>
      <c r="F223" s="59" t="s">
        <v>16</v>
      </c>
      <c r="G223" s="2">
        <v>11</v>
      </c>
      <c r="H223" s="2">
        <v>13</v>
      </c>
      <c r="I223">
        <v>0</v>
      </c>
    </row>
    <row r="224" spans="5:9" hidden="1" x14ac:dyDescent="0.2">
      <c r="E224" t="s">
        <v>483</v>
      </c>
      <c r="F224" s="59" t="s">
        <v>16</v>
      </c>
      <c r="G224" s="2">
        <v>10</v>
      </c>
      <c r="H224" s="2">
        <v>12</v>
      </c>
      <c r="I224">
        <v>0</v>
      </c>
    </row>
    <row r="225" spans="5:10" hidden="1" x14ac:dyDescent="0.2">
      <c r="E225" t="s">
        <v>484</v>
      </c>
      <c r="F225" s="59" t="s">
        <v>16</v>
      </c>
      <c r="G225" s="62">
        <v>11</v>
      </c>
      <c r="H225" s="62">
        <v>13</v>
      </c>
      <c r="I225">
        <v>0</v>
      </c>
    </row>
    <row r="226" spans="5:10" hidden="1" x14ac:dyDescent="0.2">
      <c r="E226" t="s">
        <v>485</v>
      </c>
      <c r="F226" s="59" t="s">
        <v>16</v>
      </c>
      <c r="G226" s="2">
        <v>13</v>
      </c>
      <c r="H226" s="2">
        <v>15</v>
      </c>
      <c r="I226">
        <v>0</v>
      </c>
    </row>
    <row r="227" spans="5:10" hidden="1" x14ac:dyDescent="0.2">
      <c r="E227" t="s">
        <v>486</v>
      </c>
      <c r="F227" s="59" t="s">
        <v>16</v>
      </c>
      <c r="G227" s="2">
        <v>12</v>
      </c>
      <c r="H227" s="2">
        <v>14</v>
      </c>
      <c r="I227">
        <v>0</v>
      </c>
    </row>
    <row r="228" spans="5:10" hidden="1" x14ac:dyDescent="0.2">
      <c r="E228" t="s">
        <v>487</v>
      </c>
      <c r="F228" s="59" t="s">
        <v>16</v>
      </c>
      <c r="G228" s="62">
        <v>12</v>
      </c>
      <c r="H228" s="62">
        <v>14</v>
      </c>
      <c r="I228">
        <v>0</v>
      </c>
    </row>
    <row r="229" spans="5:10" hidden="1" x14ac:dyDescent="0.2">
      <c r="E229" t="s">
        <v>488</v>
      </c>
      <c r="F229" s="59" t="s">
        <v>16</v>
      </c>
      <c r="G229" s="62">
        <v>13</v>
      </c>
      <c r="H229" s="62">
        <v>15</v>
      </c>
      <c r="I229">
        <v>0</v>
      </c>
    </row>
    <row r="230" spans="5:10" hidden="1" x14ac:dyDescent="0.2">
      <c r="E230" t="s">
        <v>489</v>
      </c>
      <c r="F230" s="2">
        <v>10</v>
      </c>
      <c r="G230" s="2">
        <v>13</v>
      </c>
      <c r="H230" s="2">
        <v>16</v>
      </c>
      <c r="I230">
        <v>0</v>
      </c>
    </row>
    <row r="231" spans="5:10" hidden="1" x14ac:dyDescent="0.2">
      <c r="E231" s="130" t="s">
        <v>490</v>
      </c>
      <c r="F231" s="125" t="s">
        <v>16</v>
      </c>
      <c r="G231" s="62">
        <v>16</v>
      </c>
      <c r="H231" s="125" t="s">
        <v>16</v>
      </c>
      <c r="I231">
        <v>0</v>
      </c>
    </row>
    <row r="232" spans="5:10" hidden="1" x14ac:dyDescent="0.2">
      <c r="E232" t="s">
        <v>491</v>
      </c>
      <c r="F232" s="2">
        <v>13</v>
      </c>
      <c r="G232" s="59" t="s">
        <v>16</v>
      </c>
      <c r="H232" s="2" t="s">
        <v>16</v>
      </c>
      <c r="I232">
        <v>0</v>
      </c>
    </row>
    <row r="233" spans="5:10" hidden="1" x14ac:dyDescent="0.2">
      <c r="E233" t="s">
        <v>492</v>
      </c>
      <c r="F233" s="59" t="s">
        <v>16</v>
      </c>
      <c r="G233" s="2">
        <v>3</v>
      </c>
      <c r="H233" s="59" t="s">
        <v>16</v>
      </c>
      <c r="I233">
        <v>0</v>
      </c>
      <c r="J233">
        <v>-1</v>
      </c>
    </row>
    <row r="234" spans="5:10" x14ac:dyDescent="0.2">
      <c r="F234" s="59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  <row r="326" spans="6:8" x14ac:dyDescent="0.2">
      <c r="F326" s="2"/>
      <c r="G326" s="2"/>
      <c r="H326" s="2"/>
    </row>
  </sheetData>
  <sheetProtection sheet="1"/>
  <mergeCells count="101"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</mergeCells>
  <phoneticPr fontId="0" type="noConversion"/>
  <dataValidations count="7">
    <dataValidation type="list" allowBlank="1" showInputMessage="1" showErrorMessage="1" sqref="H22 H10 H34">
      <formula1>Allié</formula1>
    </dataValidation>
    <dataValidation type="list" allowBlank="1" showInputMessage="1" showErrorMessage="1" sqref="E24:E30 E12:E18 E36:E41">
      <formula1>Type</formula1>
    </dataValidation>
    <dataValidation type="list" allowBlank="1" showInputMessage="1" showErrorMessage="1" sqref="G24:G30 G12:G18 G36:G41">
      <formula1>Qualité</formula1>
    </dataValidation>
    <dataValidation type="list" allowBlank="1" showInputMessage="1" showErrorMessage="1" sqref="G22 G10 G34">
      <formula1>General</formula1>
    </dataValidation>
    <dataValidation type="list" allowBlank="1" showInputMessage="1" showErrorMessage="1" sqref="C6 E6 C7:E7">
      <formula1>Terrain</formula1>
    </dataValidation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workbookViewId="0">
      <selection activeCell="C3" sqref="C3"/>
    </sheetView>
  </sheetViews>
  <sheetFormatPr baseColWidth="10"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74" t="s">
        <v>335</v>
      </c>
      <c r="D2" s="242" t="s">
        <v>336</v>
      </c>
      <c r="E2" s="242"/>
      <c r="F2" s="242"/>
      <c r="G2" s="243" t="s">
        <v>14</v>
      </c>
      <c r="H2" s="244"/>
      <c r="I2" s="245"/>
      <c r="J2" s="75" t="s">
        <v>3</v>
      </c>
      <c r="L2" s="56" t="s">
        <v>41</v>
      </c>
    </row>
    <row r="3" spans="1:14" ht="15" customHeight="1" thickBot="1" x14ac:dyDescent="0.4">
      <c r="A3" s="1"/>
      <c r="B3" s="65" t="s">
        <v>39</v>
      </c>
      <c r="C3" s="23"/>
      <c r="D3" s="246" t="str">
        <f>IF($C3&lt;&gt;"",VLOOKUP(C3,'Armies V4'!$A$1:$B$300,2,FALSE),"")</f>
        <v/>
      </c>
      <c r="E3" s="246"/>
      <c r="F3" s="246"/>
      <c r="G3" s="247"/>
      <c r="H3" s="248"/>
      <c r="I3" s="249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5">
      <c r="A5" s="1"/>
      <c r="B5" s="65" t="s">
        <v>44</v>
      </c>
      <c r="C5" s="250" t="s">
        <v>337</v>
      </c>
      <c r="D5" s="251"/>
      <c r="E5" s="245"/>
      <c r="F5" s="122" t="s">
        <v>339</v>
      </c>
      <c r="G5" s="229" t="s">
        <v>338</v>
      </c>
      <c r="H5" s="252"/>
      <c r="I5" s="76" t="s">
        <v>349</v>
      </c>
      <c r="J5" s="77" t="s">
        <v>1</v>
      </c>
    </row>
    <row r="6" spans="1:14" ht="15" customHeight="1" x14ac:dyDescent="0.35">
      <c r="A6" s="1"/>
      <c r="C6" s="253" t="s">
        <v>6</v>
      </c>
      <c r="D6" s="254"/>
      <c r="E6" s="12" t="s">
        <v>6</v>
      </c>
      <c r="F6" s="72" t="s">
        <v>36</v>
      </c>
      <c r="G6" s="255" t="s">
        <v>12</v>
      </c>
      <c r="H6" s="256"/>
      <c r="I6" s="12">
        <v>0</v>
      </c>
      <c r="J6" s="4">
        <f>I6</f>
        <v>0</v>
      </c>
      <c r="M6" s="17"/>
    </row>
    <row r="7" spans="1:14" ht="15" customHeight="1" thickBot="1" x14ac:dyDescent="0.35">
      <c r="C7" s="257" t="s">
        <v>6</v>
      </c>
      <c r="D7" s="236"/>
      <c r="E7" s="14" t="s">
        <v>6</v>
      </c>
      <c r="F7" s="73">
        <f>VLOOKUP(F6,K86:L89,2,FALSE)</f>
        <v>0</v>
      </c>
      <c r="G7" s="258" t="s">
        <v>37</v>
      </c>
      <c r="H7" s="259"/>
      <c r="I7" s="14">
        <v>0</v>
      </c>
      <c r="J7" s="5">
        <f>I7*0.5</f>
        <v>0</v>
      </c>
    </row>
    <row r="8" spans="1:14" ht="6" customHeight="1" thickTop="1" thickBot="1" x14ac:dyDescent="0.25"/>
    <row r="9" spans="1:14" s="68" customFormat="1" ht="15" customHeight="1" thickTop="1" x14ac:dyDescent="0.3">
      <c r="A9" s="78" t="s">
        <v>8</v>
      </c>
      <c r="B9" s="79"/>
      <c r="C9" s="79"/>
      <c r="D9" s="79"/>
      <c r="E9" s="227" t="s">
        <v>344</v>
      </c>
      <c r="F9" s="228"/>
      <c r="G9" s="80" t="s">
        <v>346</v>
      </c>
      <c r="H9" s="229" t="s">
        <v>0</v>
      </c>
      <c r="I9" s="23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 x14ac:dyDescent="0.35">
      <c r="A10" s="15"/>
      <c r="B10" s="231"/>
      <c r="C10" s="231"/>
      <c r="D10" s="232"/>
      <c r="E10" s="233"/>
      <c r="F10" s="234"/>
      <c r="G10" s="12" t="s">
        <v>5</v>
      </c>
      <c r="H10" s="235" t="s">
        <v>6</v>
      </c>
      <c r="I10" s="236"/>
      <c r="J10" s="5">
        <f>VLOOKUP(G10,K79:L85,2,FALSE)+VLOOKUP(H10,N79:O85,2,FALSE)</f>
        <v>0</v>
      </c>
    </row>
    <row r="11" spans="1:14" s="68" customFormat="1" ht="15" customHeight="1" thickTop="1" thickBot="1" x14ac:dyDescent="0.35">
      <c r="A11" s="96" t="s">
        <v>340</v>
      </c>
      <c r="B11" s="214" t="s">
        <v>341</v>
      </c>
      <c r="C11" s="203"/>
      <c r="D11" s="215"/>
      <c r="E11" s="216" t="s">
        <v>342</v>
      </c>
      <c r="F11" s="217"/>
      <c r="G11" s="97" t="s">
        <v>343</v>
      </c>
      <c r="H11" s="238" t="s">
        <v>1</v>
      </c>
      <c r="I11" s="239"/>
      <c r="J11" s="98" t="s">
        <v>2</v>
      </c>
    </row>
    <row r="12" spans="1:14" s="68" customFormat="1" ht="15" customHeight="1" thickTop="1" x14ac:dyDescent="0.3">
      <c r="A12" s="9"/>
      <c r="B12" s="219"/>
      <c r="C12" s="220"/>
      <c r="D12" s="221"/>
      <c r="E12" s="240" t="s">
        <v>11</v>
      </c>
      <c r="F12" s="240"/>
      <c r="G12" s="10" t="s">
        <v>6</v>
      </c>
      <c r="H12" s="224">
        <f>IF(G12="Elite",VLOOKUP(E12,$E$79:$H$223,4,FALSE),IF(G12="Mediocre",VLOOKUP(E12,$E$79:$H$223,2,FALSE),VLOOKUP(E12,$E$79:$H$223,3,FALSE)))</f>
        <v>0</v>
      </c>
      <c r="I12" s="224"/>
      <c r="J12" s="3">
        <f t="shared" ref="J12:J18" si="0">A12*H12</f>
        <v>0</v>
      </c>
      <c r="L12" s="68">
        <f>VLOOKUP(E12,$E$79:$I$223,5,FALSE)*A12</f>
        <v>0</v>
      </c>
      <c r="N12" s="68">
        <f>VLOOKUP(E12,$E$79:$J$223,6,FALSE)*A12</f>
        <v>0</v>
      </c>
    </row>
    <row r="13" spans="1:14" s="68" customFormat="1" ht="15" customHeight="1" x14ac:dyDescent="0.3">
      <c r="A13" s="11"/>
      <c r="B13" s="207"/>
      <c r="C13" s="211"/>
      <c r="D13" s="212"/>
      <c r="E13" s="237" t="s">
        <v>11</v>
      </c>
      <c r="F13" s="237"/>
      <c r="G13" s="12" t="s">
        <v>6</v>
      </c>
      <c r="H13" s="210">
        <f t="shared" ref="H13:H18" si="1">IF(G13="Elite",VLOOKUP(E13,$E$79:$H$223,4,FALSE),IF(G13="Mediocre",VLOOKUP(E13,$E$79:$H$223,2,FALSE),VLOOKUP(E13,$E$79:$H$223,3,FALSE)))</f>
        <v>0</v>
      </c>
      <c r="I13" s="210"/>
      <c r="J13" s="4">
        <f t="shared" si="0"/>
        <v>0</v>
      </c>
      <c r="L13" s="68">
        <f t="shared" ref="L13:L18" si="2">VLOOKUP(E13,$E$79:$I$223,5,FALSE)*A13</f>
        <v>0</v>
      </c>
      <c r="N13" s="68">
        <f t="shared" ref="N13:N18" si="3">VLOOKUP(E13,$E$79:$J$223,6,FALSE)*A13</f>
        <v>0</v>
      </c>
    </row>
    <row r="14" spans="1:14" s="68" customFormat="1" ht="15" customHeight="1" x14ac:dyDescent="0.3">
      <c r="A14" s="11"/>
      <c r="B14" s="207"/>
      <c r="C14" s="208"/>
      <c r="D14" s="209"/>
      <c r="E14" s="207" t="s">
        <v>11</v>
      </c>
      <c r="F14" s="212"/>
      <c r="G14" s="12" t="s">
        <v>6</v>
      </c>
      <c r="H14" s="210">
        <f t="shared" si="1"/>
        <v>0</v>
      </c>
      <c r="I14" s="210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3">
      <c r="A15" s="11"/>
      <c r="B15" s="207"/>
      <c r="C15" s="208"/>
      <c r="D15" s="209"/>
      <c r="E15" s="207" t="s">
        <v>11</v>
      </c>
      <c r="F15" s="212"/>
      <c r="G15" s="12" t="s">
        <v>6</v>
      </c>
      <c r="H15" s="210">
        <f t="shared" si="1"/>
        <v>0</v>
      </c>
      <c r="I15" s="210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3">
      <c r="A16" s="11"/>
      <c r="B16" s="207"/>
      <c r="C16" s="211"/>
      <c r="D16" s="212"/>
      <c r="E16" s="237" t="s">
        <v>11</v>
      </c>
      <c r="F16" s="237"/>
      <c r="G16" s="12" t="s">
        <v>7</v>
      </c>
      <c r="H16" s="210">
        <f t="shared" si="1"/>
        <v>0</v>
      </c>
      <c r="I16" s="210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3">
      <c r="A17" s="11"/>
      <c r="B17" s="207"/>
      <c r="C17" s="211"/>
      <c r="D17" s="212"/>
      <c r="E17" s="237" t="s">
        <v>11</v>
      </c>
      <c r="F17" s="237"/>
      <c r="G17" s="12" t="s">
        <v>7</v>
      </c>
      <c r="H17" s="210">
        <f t="shared" si="1"/>
        <v>0</v>
      </c>
      <c r="I17" s="210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35">
      <c r="A18" s="11"/>
      <c r="B18" s="197"/>
      <c r="C18" s="198"/>
      <c r="D18" s="199"/>
      <c r="E18" s="237" t="s">
        <v>11</v>
      </c>
      <c r="F18" s="237"/>
      <c r="G18" s="12" t="s">
        <v>7</v>
      </c>
      <c r="H18" s="202">
        <f t="shared" si="1"/>
        <v>0</v>
      </c>
      <c r="I18" s="202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35">
      <c r="A19" s="99">
        <f>SUM(A12:A18)+N19</f>
        <v>0</v>
      </c>
      <c r="B19" s="100"/>
      <c r="C19" s="100"/>
      <c r="D19" s="100"/>
      <c r="E19" s="203"/>
      <c r="F19" s="204"/>
      <c r="G19" s="101"/>
      <c r="H19" s="225"/>
      <c r="I19" s="226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35"/>
    <row r="21" spans="1:14" s="68" customFormat="1" ht="15" customHeight="1" thickTop="1" x14ac:dyDescent="0.3">
      <c r="A21" s="78" t="s">
        <v>9</v>
      </c>
      <c r="B21" s="79"/>
      <c r="C21" s="79"/>
      <c r="D21" s="79"/>
      <c r="E21" s="227" t="s">
        <v>344</v>
      </c>
      <c r="F21" s="228"/>
      <c r="G21" s="80" t="s">
        <v>346</v>
      </c>
      <c r="H21" s="229" t="s">
        <v>0</v>
      </c>
      <c r="I21" s="230"/>
      <c r="J21" s="81" t="s">
        <v>1</v>
      </c>
    </row>
    <row r="22" spans="1:14" s="68" customFormat="1" ht="15" customHeight="1" thickBot="1" x14ac:dyDescent="0.35">
      <c r="A22" s="15" t="s">
        <v>345</v>
      </c>
      <c r="B22" s="231"/>
      <c r="C22" s="231"/>
      <c r="D22" s="232"/>
      <c r="E22" s="233"/>
      <c r="F22" s="234"/>
      <c r="G22" s="12" t="s">
        <v>5</v>
      </c>
      <c r="H22" s="235" t="s">
        <v>6</v>
      </c>
      <c r="I22" s="236"/>
      <c r="J22" s="5">
        <f>VLOOKUP(G22,K79:L85,2,FALSE)+VLOOKUP(H22,N79:O85,2,FALSE)</f>
        <v>0</v>
      </c>
    </row>
    <row r="23" spans="1:14" s="68" customFormat="1" ht="15" customHeight="1" thickTop="1" thickBot="1" x14ac:dyDescent="0.35">
      <c r="A23" s="96" t="s">
        <v>340</v>
      </c>
      <c r="B23" s="214" t="s">
        <v>341</v>
      </c>
      <c r="C23" s="203"/>
      <c r="D23" s="215"/>
      <c r="E23" s="216" t="s">
        <v>342</v>
      </c>
      <c r="F23" s="217"/>
      <c r="G23" s="97" t="s">
        <v>343</v>
      </c>
      <c r="H23" s="218" t="s">
        <v>1</v>
      </c>
      <c r="I23" s="206"/>
      <c r="J23" s="98" t="s">
        <v>2</v>
      </c>
    </row>
    <row r="24" spans="1:14" s="68" customFormat="1" ht="15" customHeight="1" thickTop="1" x14ac:dyDescent="0.3">
      <c r="A24" s="9"/>
      <c r="B24" s="219"/>
      <c r="C24" s="220"/>
      <c r="D24" s="221"/>
      <c r="E24" s="222" t="s">
        <v>11</v>
      </c>
      <c r="F24" s="223"/>
      <c r="G24" s="10" t="s">
        <v>6</v>
      </c>
      <c r="H24" s="224">
        <f>IF(G24="Elite",VLOOKUP(E24,$E$79:$H$223,4,FALSE),IF(G24="Mediocre",VLOOKUP(E24,$E$79:$H$223,2,FALSE),VLOOKUP(E24,$E$79:$H$223,3,FALSE)))</f>
        <v>0</v>
      </c>
      <c r="I24" s="224"/>
      <c r="J24" s="3">
        <f t="shared" ref="J24:J30" si="4">A24*H24</f>
        <v>0</v>
      </c>
      <c r="L24" s="68">
        <f>VLOOKUP(E24,$E$79:$I$223,5,FALSE)*A24</f>
        <v>0</v>
      </c>
      <c r="N24" s="68">
        <f>VLOOKUP(E24,$E$79:$J$223,6,FALSE)*A24</f>
        <v>0</v>
      </c>
    </row>
    <row r="25" spans="1:14" s="68" customFormat="1" ht="15" customHeight="1" x14ac:dyDescent="0.3">
      <c r="A25" s="69"/>
      <c r="B25" s="207"/>
      <c r="C25" s="208"/>
      <c r="D25" s="209"/>
      <c r="E25" s="207" t="s">
        <v>11</v>
      </c>
      <c r="F25" s="209"/>
      <c r="G25" s="70" t="s">
        <v>6</v>
      </c>
      <c r="H25" s="210">
        <f t="shared" ref="H25:H30" si="5">IF(G25="Elite",VLOOKUP(E25,$E$79:$H$223,4,FALSE),IF(G25="Mediocre",VLOOKUP(E25,$E$79:$H$223,2,FALSE),VLOOKUP(E25,$E$79:$H$223,3,FALSE)))</f>
        <v>0</v>
      </c>
      <c r="I25" s="210"/>
      <c r="J25" s="4">
        <f t="shared" si="4"/>
        <v>0</v>
      </c>
      <c r="L25" s="68">
        <f t="shared" ref="L25:L30" si="6">VLOOKUP(E25,$E$79:$I$223,5,FALSE)*A25</f>
        <v>0</v>
      </c>
      <c r="N25" s="68">
        <f t="shared" ref="N25:N30" si="7">VLOOKUP(E25,$E$79:$J$223,6,FALSE)*A25</f>
        <v>0</v>
      </c>
    </row>
    <row r="26" spans="1:14" s="68" customFormat="1" ht="15" customHeight="1" x14ac:dyDescent="0.3">
      <c r="A26" s="69"/>
      <c r="B26" s="207"/>
      <c r="C26" s="208"/>
      <c r="D26" s="209"/>
      <c r="E26" s="207" t="s">
        <v>11</v>
      </c>
      <c r="F26" s="209"/>
      <c r="G26" s="70" t="s">
        <v>6</v>
      </c>
      <c r="H26" s="210">
        <f t="shared" si="5"/>
        <v>0</v>
      </c>
      <c r="I26" s="210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3">
      <c r="A27" s="11"/>
      <c r="B27" s="207"/>
      <c r="C27" s="211"/>
      <c r="D27" s="212"/>
      <c r="E27" s="213" t="s">
        <v>11</v>
      </c>
      <c r="F27" s="201"/>
      <c r="G27" s="12" t="s">
        <v>6</v>
      </c>
      <c r="H27" s="210">
        <f t="shared" si="5"/>
        <v>0</v>
      </c>
      <c r="I27" s="210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3">
      <c r="A28" s="11"/>
      <c r="B28" s="207"/>
      <c r="C28" s="211"/>
      <c r="D28" s="212"/>
      <c r="E28" s="200" t="s">
        <v>11</v>
      </c>
      <c r="F28" s="201"/>
      <c r="G28" s="12" t="s">
        <v>6</v>
      </c>
      <c r="H28" s="210">
        <f t="shared" si="5"/>
        <v>0</v>
      </c>
      <c r="I28" s="210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3">
      <c r="A29" s="11"/>
      <c r="B29" s="207"/>
      <c r="C29" s="211"/>
      <c r="D29" s="212"/>
      <c r="E29" s="200" t="s">
        <v>11</v>
      </c>
      <c r="F29" s="201"/>
      <c r="G29" s="12" t="s">
        <v>7</v>
      </c>
      <c r="H29" s="210">
        <f t="shared" si="5"/>
        <v>0</v>
      </c>
      <c r="I29" s="210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35">
      <c r="A30" s="11"/>
      <c r="B30" s="197"/>
      <c r="C30" s="198"/>
      <c r="D30" s="199"/>
      <c r="E30" s="200" t="s">
        <v>11</v>
      </c>
      <c r="F30" s="201"/>
      <c r="G30" s="13" t="s">
        <v>7</v>
      </c>
      <c r="H30" s="202">
        <f t="shared" si="5"/>
        <v>0</v>
      </c>
      <c r="I30" s="202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35">
      <c r="A31" s="99">
        <f>SUM(A24:A30)+N31</f>
        <v>0</v>
      </c>
      <c r="B31" s="100"/>
      <c r="C31" s="100"/>
      <c r="D31" s="100"/>
      <c r="E31" s="203"/>
      <c r="F31" s="204"/>
      <c r="G31" s="101"/>
      <c r="H31" s="205"/>
      <c r="I31" s="206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3"/>
    <row r="33" spans="1:12" s="68" customFormat="1" ht="6" customHeight="1" thickBot="1" x14ac:dyDescent="0.35"/>
    <row r="34" spans="1:12" s="68" customFormat="1" ht="15" customHeight="1" thickTop="1" thickBot="1" x14ac:dyDescent="0.35">
      <c r="A34" s="6">
        <f>SUM(A31+A19)+IF(F7&gt;0,1,0)</f>
        <v>0</v>
      </c>
      <c r="B34" s="7" t="s">
        <v>523</v>
      </c>
      <c r="C34" s="8" t="s">
        <v>524</v>
      </c>
      <c r="D34" s="241"/>
      <c r="E34" s="241"/>
      <c r="F34" s="241"/>
      <c r="G34" s="8"/>
      <c r="H34" s="8" t="s">
        <v>348</v>
      </c>
      <c r="I34" s="8"/>
      <c r="J34" s="71">
        <f>SUM(J31+J19+J6+J7+F7)</f>
        <v>0</v>
      </c>
      <c r="L34" s="68">
        <f>SUM(L12:L32)</f>
        <v>0</v>
      </c>
    </row>
    <row r="35" spans="1:12" ht="13.2" thickTop="1" x14ac:dyDescent="0.2"/>
    <row r="77" spans="1:16" hidden="1" x14ac:dyDescent="0.2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 x14ac:dyDescent="0.2">
      <c r="F78" s="2"/>
      <c r="G78" s="2"/>
      <c r="H78" s="2"/>
    </row>
    <row r="79" spans="1:16" hidden="1" x14ac:dyDescent="0.2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 x14ac:dyDescent="0.2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 x14ac:dyDescent="0.2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 x14ac:dyDescent="0.2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 x14ac:dyDescent="0.2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 x14ac:dyDescent="0.2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2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2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2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 x14ac:dyDescent="0.2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 x14ac:dyDescent="0.2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 x14ac:dyDescent="0.2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2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 x14ac:dyDescent="0.2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 x14ac:dyDescent="0.2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 x14ac:dyDescent="0.2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2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 x14ac:dyDescent="0.2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 x14ac:dyDescent="0.2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 x14ac:dyDescent="0.2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 x14ac:dyDescent="0.2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 x14ac:dyDescent="0.2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 x14ac:dyDescent="0.2">
      <c r="E112" s="127" t="s">
        <v>517</v>
      </c>
      <c r="F112" s="62">
        <v>8</v>
      </c>
      <c r="G112" s="62">
        <v>10</v>
      </c>
      <c r="H112" s="135">
        <v>12</v>
      </c>
      <c r="I112">
        <v>0</v>
      </c>
    </row>
    <row r="113" spans="5:9" hidden="1" x14ac:dyDescent="0.2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2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 x14ac:dyDescent="0.2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 x14ac:dyDescent="0.2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 x14ac:dyDescent="0.2">
      <c r="E117" s="136" t="s">
        <v>527</v>
      </c>
      <c r="F117" s="135">
        <v>8</v>
      </c>
      <c r="G117" s="135">
        <v>10</v>
      </c>
      <c r="H117" s="135">
        <v>12</v>
      </c>
      <c r="I117">
        <v>0</v>
      </c>
    </row>
    <row r="118" spans="5:9" hidden="1" x14ac:dyDescent="0.2">
      <c r="E118" s="130" t="s">
        <v>397</v>
      </c>
      <c r="F118" s="62">
        <v>5</v>
      </c>
      <c r="G118" s="62">
        <v>7</v>
      </c>
      <c r="H118" s="62">
        <v>9</v>
      </c>
      <c r="I118">
        <v>0</v>
      </c>
    </row>
    <row r="119" spans="5:9" hidden="1" x14ac:dyDescent="0.2">
      <c r="E119" s="130" t="s">
        <v>419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s="127" t="s">
        <v>420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391</v>
      </c>
      <c r="F121" s="62">
        <v>6</v>
      </c>
      <c r="G121" s="62">
        <v>8</v>
      </c>
      <c r="H121" s="62">
        <v>10</v>
      </c>
      <c r="I121">
        <v>0</v>
      </c>
    </row>
    <row r="122" spans="5:9" hidden="1" x14ac:dyDescent="0.2">
      <c r="E122" t="s">
        <v>394</v>
      </c>
      <c r="F122" s="62">
        <v>4</v>
      </c>
      <c r="G122" s="62">
        <v>6</v>
      </c>
      <c r="H122" s="62">
        <v>8</v>
      </c>
      <c r="I122">
        <v>0</v>
      </c>
    </row>
    <row r="123" spans="5:9" hidden="1" x14ac:dyDescent="0.2">
      <c r="E123" t="s">
        <v>395</v>
      </c>
      <c r="F123" s="62">
        <v>7</v>
      </c>
      <c r="G123" s="62">
        <v>9</v>
      </c>
      <c r="H123" s="62">
        <v>11</v>
      </c>
      <c r="I123">
        <v>0</v>
      </c>
    </row>
    <row r="124" spans="5:9" hidden="1" x14ac:dyDescent="0.2">
      <c r="E124" s="130" t="s">
        <v>398</v>
      </c>
      <c r="F124" s="62">
        <v>8</v>
      </c>
      <c r="G124" s="62">
        <v>10</v>
      </c>
      <c r="H124" s="62">
        <v>12</v>
      </c>
      <c r="I124">
        <v>0</v>
      </c>
    </row>
    <row r="125" spans="5:9" hidden="1" x14ac:dyDescent="0.2">
      <c r="E125" s="130" t="s">
        <v>506</v>
      </c>
      <c r="F125" s="62">
        <v>9</v>
      </c>
      <c r="G125" s="62">
        <v>11</v>
      </c>
      <c r="H125" s="62">
        <v>13</v>
      </c>
      <c r="I125" s="131">
        <v>0</v>
      </c>
    </row>
    <row r="126" spans="5:9" hidden="1" x14ac:dyDescent="0.2">
      <c r="E126" s="130" t="s">
        <v>399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27" t="s">
        <v>400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27" t="s">
        <v>401</v>
      </c>
      <c r="F128" s="2">
        <v>5</v>
      </c>
      <c r="G128" s="2">
        <v>7</v>
      </c>
      <c r="H128" s="2">
        <v>9</v>
      </c>
      <c r="I128">
        <v>0</v>
      </c>
    </row>
    <row r="129" spans="5:9" hidden="1" x14ac:dyDescent="0.2">
      <c r="E129" t="s">
        <v>402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s="127" t="s">
        <v>421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2">
      <c r="E131" s="127" t="s">
        <v>422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t="s">
        <v>403</v>
      </c>
      <c r="F132" s="2">
        <v>7</v>
      </c>
      <c r="G132" s="2">
        <v>9</v>
      </c>
      <c r="H132" s="2">
        <v>11</v>
      </c>
      <c r="I132">
        <v>0</v>
      </c>
    </row>
    <row r="133" spans="5:9" hidden="1" x14ac:dyDescent="0.2">
      <c r="E133" s="130" t="s">
        <v>404</v>
      </c>
      <c r="F133" s="62">
        <v>6</v>
      </c>
      <c r="G133" s="62">
        <v>8</v>
      </c>
      <c r="H133" s="62">
        <v>10</v>
      </c>
      <c r="I133">
        <v>0</v>
      </c>
    </row>
    <row r="134" spans="5:9" hidden="1" x14ac:dyDescent="0.2">
      <c r="E134" s="127" t="s">
        <v>405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2">
      <c r="E135" t="s">
        <v>406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2">
      <c r="E136" s="127" t="s">
        <v>423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2">
      <c r="E137" t="s">
        <v>407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2">
      <c r="E138" s="127" t="s">
        <v>424</v>
      </c>
      <c r="F138" s="2">
        <v>8</v>
      </c>
      <c r="G138" s="2">
        <v>10</v>
      </c>
      <c r="H138" s="2">
        <v>12</v>
      </c>
      <c r="I138">
        <v>0</v>
      </c>
    </row>
    <row r="139" spans="5:9" hidden="1" x14ac:dyDescent="0.2">
      <c r="E139" s="130" t="s">
        <v>425</v>
      </c>
      <c r="F139" s="62">
        <v>7</v>
      </c>
      <c r="G139" s="62">
        <v>9</v>
      </c>
      <c r="H139" s="62">
        <v>11</v>
      </c>
      <c r="I139">
        <v>0</v>
      </c>
    </row>
    <row r="140" spans="5:9" hidden="1" x14ac:dyDescent="0.2">
      <c r="E140" s="130" t="s">
        <v>426</v>
      </c>
      <c r="F140" s="62">
        <v>8</v>
      </c>
      <c r="G140" s="62">
        <v>10</v>
      </c>
      <c r="H140" s="62">
        <v>12</v>
      </c>
      <c r="I140">
        <v>0</v>
      </c>
    </row>
    <row r="141" spans="5:9" hidden="1" x14ac:dyDescent="0.2">
      <c r="E141" s="130" t="s">
        <v>427</v>
      </c>
      <c r="F141" s="62">
        <v>9</v>
      </c>
      <c r="G141" s="62">
        <v>11</v>
      </c>
      <c r="H141" s="62">
        <v>13</v>
      </c>
      <c r="I141">
        <v>0</v>
      </c>
    </row>
    <row r="142" spans="5:9" hidden="1" x14ac:dyDescent="0.2">
      <c r="E142" s="130" t="s">
        <v>495</v>
      </c>
      <c r="F142" s="62">
        <v>10</v>
      </c>
      <c r="G142" s="62">
        <v>12</v>
      </c>
      <c r="H142" s="62">
        <v>14</v>
      </c>
      <c r="I142">
        <v>0</v>
      </c>
    </row>
    <row r="143" spans="5:9" hidden="1" x14ac:dyDescent="0.2">
      <c r="E143" t="s">
        <v>408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t="s">
        <v>409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410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t="s">
        <v>411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s="127" t="s">
        <v>428</v>
      </c>
      <c r="F147" s="2">
        <v>9</v>
      </c>
      <c r="G147" s="2">
        <v>11</v>
      </c>
      <c r="H147" s="2">
        <v>13</v>
      </c>
      <c r="I147">
        <v>0</v>
      </c>
    </row>
    <row r="148" spans="5:9" hidden="1" x14ac:dyDescent="0.2">
      <c r="E148" s="127" t="s">
        <v>496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s="127" t="s">
        <v>497</v>
      </c>
      <c r="F149" s="2">
        <v>10</v>
      </c>
      <c r="G149" s="2">
        <v>12</v>
      </c>
      <c r="H149" s="2">
        <v>14</v>
      </c>
      <c r="I149">
        <v>0</v>
      </c>
    </row>
    <row r="150" spans="5:9" hidden="1" x14ac:dyDescent="0.2">
      <c r="E150" t="s">
        <v>412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t="s">
        <v>413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2">
      <c r="E152" t="s">
        <v>414</v>
      </c>
      <c r="F152" s="2">
        <v>6</v>
      </c>
      <c r="G152" s="2">
        <v>8</v>
      </c>
      <c r="H152" s="2">
        <v>10</v>
      </c>
      <c r="I152">
        <v>0</v>
      </c>
    </row>
    <row r="153" spans="5:9" hidden="1" x14ac:dyDescent="0.2">
      <c r="E153" t="s">
        <v>415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s="127" t="s">
        <v>429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416</v>
      </c>
      <c r="F155" s="2">
        <v>8</v>
      </c>
      <c r="G155" s="2">
        <v>10</v>
      </c>
      <c r="H155" s="2">
        <v>12</v>
      </c>
      <c r="I155">
        <v>0</v>
      </c>
    </row>
    <row r="156" spans="5:9" hidden="1" x14ac:dyDescent="0.2">
      <c r="E156" s="127" t="s">
        <v>430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2">
      <c r="E157" s="127" t="s">
        <v>431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36" t="s">
        <v>521</v>
      </c>
      <c r="F158" s="135">
        <v>9</v>
      </c>
      <c r="G158" s="135">
        <v>11</v>
      </c>
      <c r="H158" s="135">
        <v>13</v>
      </c>
      <c r="I158">
        <v>0</v>
      </c>
    </row>
    <row r="159" spans="5:9" hidden="1" x14ac:dyDescent="0.2">
      <c r="E159" s="130" t="s">
        <v>432</v>
      </c>
      <c r="F159" s="62">
        <v>10</v>
      </c>
      <c r="G159" s="62">
        <v>12</v>
      </c>
      <c r="H159" s="62">
        <v>14</v>
      </c>
      <c r="I159">
        <v>0</v>
      </c>
    </row>
    <row r="160" spans="5:9" hidden="1" x14ac:dyDescent="0.2">
      <c r="E160" t="s">
        <v>433</v>
      </c>
      <c r="F160" s="59" t="s">
        <v>16</v>
      </c>
      <c r="G160" s="2">
        <v>12</v>
      </c>
      <c r="H160" s="2">
        <v>14</v>
      </c>
      <c r="I160">
        <v>0</v>
      </c>
    </row>
    <row r="161" spans="5:10" hidden="1" x14ac:dyDescent="0.2">
      <c r="E161" t="s">
        <v>434</v>
      </c>
      <c r="F161" s="2">
        <v>8</v>
      </c>
      <c r="G161" s="2">
        <v>11</v>
      </c>
      <c r="H161" s="2">
        <v>13</v>
      </c>
      <c r="I161">
        <v>0</v>
      </c>
    </row>
    <row r="162" spans="5:10" hidden="1" x14ac:dyDescent="0.2">
      <c r="E162" t="s">
        <v>435</v>
      </c>
      <c r="F162" s="2">
        <v>9</v>
      </c>
      <c r="G162" s="2">
        <v>12</v>
      </c>
      <c r="H162" s="2">
        <v>14</v>
      </c>
      <c r="I162">
        <v>0</v>
      </c>
    </row>
    <row r="163" spans="5:10" hidden="1" x14ac:dyDescent="0.2">
      <c r="E163" t="s">
        <v>436</v>
      </c>
      <c r="F163" s="2">
        <v>2</v>
      </c>
      <c r="G163" s="59">
        <v>3</v>
      </c>
      <c r="H163" s="59" t="s">
        <v>16</v>
      </c>
      <c r="I163">
        <v>0</v>
      </c>
    </row>
    <row r="164" spans="5:10" hidden="1" x14ac:dyDescent="0.2">
      <c r="E164" t="s">
        <v>437</v>
      </c>
      <c r="F164" s="2">
        <v>1</v>
      </c>
      <c r="G164" s="59">
        <v>2</v>
      </c>
      <c r="H164" s="59" t="s">
        <v>16</v>
      </c>
      <c r="I164">
        <v>0</v>
      </c>
      <c r="J164">
        <v>-1</v>
      </c>
    </row>
    <row r="165" spans="5:10" hidden="1" x14ac:dyDescent="0.2">
      <c r="E165" t="s">
        <v>438</v>
      </c>
      <c r="F165" s="59">
        <v>3</v>
      </c>
      <c r="G165" s="59">
        <v>4</v>
      </c>
      <c r="H165" s="59" t="s">
        <v>16</v>
      </c>
      <c r="I165">
        <v>0</v>
      </c>
    </row>
    <row r="166" spans="5:10" hidden="1" x14ac:dyDescent="0.2">
      <c r="E166" t="s">
        <v>439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 x14ac:dyDescent="0.2">
      <c r="E167" t="s">
        <v>440</v>
      </c>
      <c r="F167" s="62">
        <v>8</v>
      </c>
      <c r="G167" s="62">
        <v>12</v>
      </c>
      <c r="H167" s="59" t="s">
        <v>16</v>
      </c>
      <c r="I167">
        <v>0</v>
      </c>
    </row>
    <row r="168" spans="5:10" hidden="1" x14ac:dyDescent="0.2">
      <c r="E168" t="s">
        <v>441</v>
      </c>
      <c r="F168" s="60" t="s">
        <v>16</v>
      </c>
      <c r="G168" s="62">
        <v>12</v>
      </c>
      <c r="H168" s="59" t="s">
        <v>16</v>
      </c>
      <c r="I168">
        <v>0</v>
      </c>
    </row>
    <row r="169" spans="5:10" hidden="1" x14ac:dyDescent="0.2">
      <c r="E169" s="130" t="s">
        <v>442</v>
      </c>
      <c r="F169" s="60" t="s">
        <v>16</v>
      </c>
      <c r="G169" s="62">
        <v>8</v>
      </c>
      <c r="H169" s="59" t="s">
        <v>16</v>
      </c>
      <c r="I169">
        <v>0</v>
      </c>
    </row>
    <row r="170" spans="5:10" hidden="1" x14ac:dyDescent="0.2">
      <c r="E170" t="s">
        <v>443</v>
      </c>
      <c r="F170" s="60" t="s">
        <v>16</v>
      </c>
      <c r="G170" s="62">
        <v>14</v>
      </c>
      <c r="H170" s="59" t="s">
        <v>16</v>
      </c>
      <c r="I170">
        <v>0</v>
      </c>
    </row>
    <row r="171" spans="5:10" hidden="1" x14ac:dyDescent="0.2">
      <c r="E171" s="127" t="s">
        <v>444</v>
      </c>
      <c r="F171" s="59" t="s">
        <v>16</v>
      </c>
      <c r="G171" s="2">
        <v>6</v>
      </c>
      <c r="H171" s="59" t="s">
        <v>16</v>
      </c>
      <c r="I171">
        <v>0</v>
      </c>
    </row>
    <row r="172" spans="5:10" hidden="1" x14ac:dyDescent="0.2">
      <c r="E172" s="130" t="s">
        <v>445</v>
      </c>
      <c r="F172" s="60" t="s">
        <v>16</v>
      </c>
      <c r="G172" s="62">
        <v>7</v>
      </c>
      <c r="H172" s="60" t="s">
        <v>16</v>
      </c>
      <c r="I172">
        <v>0</v>
      </c>
    </row>
    <row r="173" spans="5:10" hidden="1" x14ac:dyDescent="0.2">
      <c r="E173" t="s">
        <v>446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 x14ac:dyDescent="0.2">
      <c r="E174" t="s">
        <v>447</v>
      </c>
      <c r="F174" s="59" t="s">
        <v>16</v>
      </c>
      <c r="G174" s="2">
        <v>10</v>
      </c>
      <c r="H174" s="59" t="s">
        <v>16</v>
      </c>
      <c r="I174">
        <v>0</v>
      </c>
    </row>
    <row r="175" spans="5:10" hidden="1" x14ac:dyDescent="0.2">
      <c r="E175" t="s">
        <v>448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449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450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451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t="s">
        <v>452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2">
      <c r="E180" s="127" t="s">
        <v>453</v>
      </c>
      <c r="F180" s="2">
        <v>5</v>
      </c>
      <c r="G180" s="2">
        <v>7</v>
      </c>
      <c r="H180" s="2">
        <v>9</v>
      </c>
      <c r="I180">
        <v>0</v>
      </c>
    </row>
    <row r="181" spans="5:9" hidden="1" x14ac:dyDescent="0.2">
      <c r="E181" t="s">
        <v>454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455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t="s">
        <v>456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2">
      <c r="E184" s="130" t="s">
        <v>457</v>
      </c>
      <c r="F184" s="62">
        <v>6</v>
      </c>
      <c r="G184" s="62">
        <v>8</v>
      </c>
      <c r="H184" s="62">
        <v>10</v>
      </c>
      <c r="I184">
        <v>0</v>
      </c>
    </row>
    <row r="185" spans="5:9" hidden="1" x14ac:dyDescent="0.2">
      <c r="E185" t="s">
        <v>459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2">
      <c r="E186" t="s">
        <v>460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2">
      <c r="E187" s="130" t="s">
        <v>458</v>
      </c>
      <c r="F187" s="62">
        <v>7</v>
      </c>
      <c r="G187" s="62">
        <v>9</v>
      </c>
      <c r="H187" s="62">
        <v>11</v>
      </c>
      <c r="I187">
        <v>0</v>
      </c>
    </row>
    <row r="188" spans="5:9" hidden="1" x14ac:dyDescent="0.2">
      <c r="E188" t="s">
        <v>461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t="s">
        <v>462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463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464</v>
      </c>
      <c r="F191" s="2">
        <v>9</v>
      </c>
      <c r="G191" s="2">
        <v>11</v>
      </c>
      <c r="H191" s="2">
        <v>13</v>
      </c>
      <c r="I191">
        <v>0</v>
      </c>
    </row>
    <row r="192" spans="5:9" hidden="1" x14ac:dyDescent="0.2">
      <c r="E192" t="s">
        <v>465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2">
      <c r="E193" t="s">
        <v>466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130" t="s">
        <v>469</v>
      </c>
      <c r="F194" s="62">
        <v>9</v>
      </c>
      <c r="G194" s="62">
        <v>11</v>
      </c>
      <c r="H194" s="62">
        <v>13</v>
      </c>
      <c r="I194">
        <v>0</v>
      </c>
    </row>
    <row r="195" spans="5:9" hidden="1" x14ac:dyDescent="0.2">
      <c r="E195" s="130" t="s">
        <v>514</v>
      </c>
      <c r="F195" s="62">
        <v>10</v>
      </c>
      <c r="G195" s="62">
        <v>12</v>
      </c>
      <c r="H195" s="62">
        <v>14</v>
      </c>
      <c r="I195" s="131">
        <v>0</v>
      </c>
    </row>
    <row r="196" spans="5:9" hidden="1" x14ac:dyDescent="0.2">
      <c r="E196" t="s">
        <v>467</v>
      </c>
      <c r="F196" s="2">
        <v>5</v>
      </c>
      <c r="G196" s="2">
        <v>7</v>
      </c>
      <c r="H196" s="59">
        <v>8</v>
      </c>
      <c r="I196">
        <v>1</v>
      </c>
    </row>
    <row r="197" spans="5:9" hidden="1" x14ac:dyDescent="0.2">
      <c r="E197" t="s">
        <v>468</v>
      </c>
      <c r="F197" s="2">
        <v>5</v>
      </c>
      <c r="G197" s="2">
        <v>7</v>
      </c>
      <c r="H197" s="59">
        <v>8</v>
      </c>
      <c r="I197">
        <v>1</v>
      </c>
    </row>
    <row r="198" spans="5:9" hidden="1" x14ac:dyDescent="0.2">
      <c r="E198" t="s">
        <v>470</v>
      </c>
      <c r="F198" s="2">
        <v>6</v>
      </c>
      <c r="G198" s="2">
        <v>8</v>
      </c>
      <c r="H198" s="59">
        <v>10</v>
      </c>
      <c r="I198">
        <v>0</v>
      </c>
    </row>
    <row r="199" spans="5:9" hidden="1" x14ac:dyDescent="0.2">
      <c r="E199" t="s">
        <v>471</v>
      </c>
      <c r="F199" s="2">
        <v>8</v>
      </c>
      <c r="G199" s="2">
        <v>10</v>
      </c>
      <c r="H199" s="59">
        <v>12</v>
      </c>
      <c r="I199">
        <v>0</v>
      </c>
    </row>
    <row r="200" spans="5:9" hidden="1" x14ac:dyDescent="0.2">
      <c r="E200" t="s">
        <v>472</v>
      </c>
      <c r="F200" s="2">
        <v>6</v>
      </c>
      <c r="G200" s="2">
        <v>8</v>
      </c>
      <c r="H200" s="2">
        <v>10</v>
      </c>
      <c r="I200">
        <v>0</v>
      </c>
    </row>
    <row r="201" spans="5:9" hidden="1" x14ac:dyDescent="0.2">
      <c r="E201" s="127" t="s">
        <v>473</v>
      </c>
      <c r="F201" s="2">
        <v>5</v>
      </c>
      <c r="G201" s="2">
        <v>7</v>
      </c>
      <c r="H201" s="2">
        <v>9</v>
      </c>
      <c r="I201">
        <v>0</v>
      </c>
    </row>
    <row r="202" spans="5:9" hidden="1" x14ac:dyDescent="0.2">
      <c r="E202" t="s">
        <v>474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476</v>
      </c>
      <c r="F203" s="62">
        <v>6</v>
      </c>
      <c r="G203" s="62">
        <v>8</v>
      </c>
      <c r="H203" s="62">
        <v>10</v>
      </c>
      <c r="I203">
        <v>0</v>
      </c>
    </row>
    <row r="204" spans="5:9" hidden="1" x14ac:dyDescent="0.2">
      <c r="E204" s="127" t="s">
        <v>509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2">
      <c r="E205" s="127" t="s">
        <v>511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s="130" t="s">
        <v>475</v>
      </c>
      <c r="F206" s="62">
        <v>9</v>
      </c>
      <c r="G206" s="62">
        <v>11</v>
      </c>
      <c r="H206" s="62">
        <v>13</v>
      </c>
      <c r="I206">
        <v>0</v>
      </c>
    </row>
    <row r="207" spans="5:9" hidden="1" x14ac:dyDescent="0.2">
      <c r="E207" s="130" t="s">
        <v>510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 x14ac:dyDescent="0.2">
      <c r="E208" s="130" t="s">
        <v>477</v>
      </c>
      <c r="F208" s="60" t="s">
        <v>16</v>
      </c>
      <c r="G208" s="62">
        <v>10</v>
      </c>
      <c r="H208" s="62">
        <v>12</v>
      </c>
      <c r="I208">
        <v>0</v>
      </c>
    </row>
    <row r="209" spans="5:10" hidden="1" x14ac:dyDescent="0.2">
      <c r="E209" t="s">
        <v>478</v>
      </c>
      <c r="F209" s="60" t="s">
        <v>16</v>
      </c>
      <c r="G209" s="62">
        <v>9</v>
      </c>
      <c r="H209" s="62">
        <v>11</v>
      </c>
      <c r="I209">
        <v>0</v>
      </c>
    </row>
    <row r="210" spans="5:10" hidden="1" x14ac:dyDescent="0.2">
      <c r="E210" t="s">
        <v>479</v>
      </c>
      <c r="F210" s="60" t="s">
        <v>16</v>
      </c>
      <c r="G210" s="2">
        <v>11</v>
      </c>
      <c r="H210" s="2">
        <v>13</v>
      </c>
      <c r="I210">
        <v>0</v>
      </c>
    </row>
    <row r="211" spans="5:10" hidden="1" x14ac:dyDescent="0.2">
      <c r="E211" t="s">
        <v>480</v>
      </c>
      <c r="F211" s="60" t="s">
        <v>16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481</v>
      </c>
      <c r="F212" s="59" t="s">
        <v>16</v>
      </c>
      <c r="G212" s="62">
        <v>9</v>
      </c>
      <c r="H212" s="62">
        <v>11</v>
      </c>
      <c r="I212">
        <v>0</v>
      </c>
    </row>
    <row r="213" spans="5:10" hidden="1" x14ac:dyDescent="0.2">
      <c r="E213" t="s">
        <v>482</v>
      </c>
      <c r="F213" s="59" t="s">
        <v>16</v>
      </c>
      <c r="G213" s="2">
        <v>11</v>
      </c>
      <c r="H213" s="2">
        <v>13</v>
      </c>
      <c r="I213">
        <v>0</v>
      </c>
    </row>
    <row r="214" spans="5:10" hidden="1" x14ac:dyDescent="0.2">
      <c r="E214" t="s">
        <v>483</v>
      </c>
      <c r="F214" s="59" t="s">
        <v>16</v>
      </c>
      <c r="G214" s="2">
        <v>10</v>
      </c>
      <c r="H214" s="2">
        <v>12</v>
      </c>
      <c r="I214">
        <v>0</v>
      </c>
    </row>
    <row r="215" spans="5:10" hidden="1" x14ac:dyDescent="0.2">
      <c r="E215" t="s">
        <v>484</v>
      </c>
      <c r="F215" s="59" t="s">
        <v>16</v>
      </c>
      <c r="G215" s="62">
        <v>11</v>
      </c>
      <c r="H215" s="62">
        <v>13</v>
      </c>
      <c r="I215">
        <v>0</v>
      </c>
    </row>
    <row r="216" spans="5:10" hidden="1" x14ac:dyDescent="0.2">
      <c r="E216" t="s">
        <v>485</v>
      </c>
      <c r="F216" s="59" t="s">
        <v>16</v>
      </c>
      <c r="G216" s="2">
        <v>13</v>
      </c>
      <c r="H216" s="2">
        <v>15</v>
      </c>
      <c r="I216">
        <v>0</v>
      </c>
    </row>
    <row r="217" spans="5:10" hidden="1" x14ac:dyDescent="0.2">
      <c r="E217" t="s">
        <v>486</v>
      </c>
      <c r="F217" s="59" t="s">
        <v>16</v>
      </c>
      <c r="G217" s="2">
        <v>12</v>
      </c>
      <c r="H217" s="2">
        <v>14</v>
      </c>
      <c r="I217">
        <v>0</v>
      </c>
    </row>
    <row r="218" spans="5:10" hidden="1" x14ac:dyDescent="0.2">
      <c r="E218" t="s">
        <v>487</v>
      </c>
      <c r="F218" s="59" t="s">
        <v>16</v>
      </c>
      <c r="G218" s="62">
        <v>12</v>
      </c>
      <c r="H218" s="62">
        <v>14</v>
      </c>
      <c r="I218">
        <v>0</v>
      </c>
    </row>
    <row r="219" spans="5:10" hidden="1" x14ac:dyDescent="0.2">
      <c r="E219" t="s">
        <v>488</v>
      </c>
      <c r="F219" s="59" t="s">
        <v>16</v>
      </c>
      <c r="G219" s="62">
        <v>13</v>
      </c>
      <c r="H219" s="62">
        <v>15</v>
      </c>
      <c r="I219">
        <v>0</v>
      </c>
    </row>
    <row r="220" spans="5:10" hidden="1" x14ac:dyDescent="0.2">
      <c r="E220" t="s">
        <v>489</v>
      </c>
      <c r="F220" s="2">
        <v>10</v>
      </c>
      <c r="G220" s="2">
        <v>13</v>
      </c>
      <c r="H220" s="2">
        <v>16</v>
      </c>
      <c r="I220">
        <v>0</v>
      </c>
    </row>
    <row r="221" spans="5:10" hidden="1" x14ac:dyDescent="0.2">
      <c r="E221" s="130" t="s">
        <v>490</v>
      </c>
      <c r="F221" s="125" t="s">
        <v>16</v>
      </c>
      <c r="G221" s="62">
        <v>16</v>
      </c>
      <c r="H221" s="125" t="s">
        <v>16</v>
      </c>
      <c r="I221">
        <v>0</v>
      </c>
    </row>
    <row r="222" spans="5:10" hidden="1" x14ac:dyDescent="0.2">
      <c r="E222" t="s">
        <v>491</v>
      </c>
      <c r="F222" s="2">
        <v>13</v>
      </c>
      <c r="G222" s="59" t="s">
        <v>16</v>
      </c>
      <c r="H222" s="2" t="s">
        <v>16</v>
      </c>
      <c r="I222">
        <v>0</v>
      </c>
    </row>
    <row r="223" spans="5:10" hidden="1" x14ac:dyDescent="0.2">
      <c r="E223" t="s">
        <v>492</v>
      </c>
      <c r="F223" s="59" t="s">
        <v>16</v>
      </c>
      <c r="G223" s="2">
        <v>3</v>
      </c>
      <c r="H223" s="59" t="s">
        <v>16</v>
      </c>
      <c r="I223">
        <v>0</v>
      </c>
      <c r="J223">
        <v>-1</v>
      </c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</sheetData>
  <sheetProtection sheet="1"/>
  <protectedRanges>
    <protectedRange sqref="B24:D30" name="Plage1"/>
  </protectedRanges>
  <mergeCells count="73"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30:D30"/>
    <mergeCell ref="E30:F30"/>
    <mergeCell ref="H30:I30"/>
    <mergeCell ref="E31:F31"/>
    <mergeCell ref="H31:I31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">
      <formula1>General</formula1>
    </dataValidation>
    <dataValidation type="list" allowBlank="1" showInputMessage="1" showErrorMessage="1" sqref="G24:G30 G12:G18">
      <formula1>Qualité</formula1>
    </dataValidation>
    <dataValidation type="list" allowBlank="1" showInputMessage="1" showErrorMessage="1" sqref="E24:E30 E13:E18 E12:F12">
      <formula1>$E$79:$E$223</formula1>
    </dataValidation>
    <dataValidation type="list" allowBlank="1" showInputMessage="1" showErrorMessage="1" sqref="H22 H10">
      <formula1>Allié</formula1>
    </dataValidation>
    <dataValidation type="list" allowBlank="1" showInputMessage="1" showErrorMessage="1" sqref="F6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2"/>
  <sheetViews>
    <sheetView zoomScaleNormal="100" workbookViewId="0">
      <selection activeCell="C3" sqref="C3"/>
    </sheetView>
  </sheetViews>
  <sheetFormatPr baseColWidth="10" defaultColWidth="9" defaultRowHeight="12.6" x14ac:dyDescent="0.2"/>
  <cols>
    <col min="1" max="1" width="4.6328125" customWidth="1"/>
    <col min="2" max="2" width="10.6328125" customWidth="1"/>
    <col min="3" max="3" width="12.6328125" customWidth="1"/>
    <col min="4" max="4" width="2.6328125" customWidth="1"/>
    <col min="5" max="6" width="14.6328125" customWidth="1"/>
    <col min="7" max="7" width="9.6328125" customWidth="1"/>
    <col min="8" max="8" width="4.6328125" customWidth="1"/>
    <col min="9" max="9" width="5.6328125" customWidth="1"/>
    <col min="10" max="10" width="6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25">
      <c r="A2" s="105"/>
      <c r="C2" s="82" t="s">
        <v>335</v>
      </c>
      <c r="D2" s="185" t="s">
        <v>336</v>
      </c>
      <c r="E2" s="185"/>
      <c r="F2" s="185"/>
      <c r="G2" s="300" t="s">
        <v>14</v>
      </c>
      <c r="H2" s="301"/>
      <c r="I2" s="302"/>
      <c r="J2" s="106" t="s">
        <v>17</v>
      </c>
      <c r="L2" s="102" t="s">
        <v>41</v>
      </c>
    </row>
    <row r="3" spans="1:14" s="102" customFormat="1" ht="15" customHeight="1" thickBot="1" x14ac:dyDescent="0.3">
      <c r="A3" s="105"/>
      <c r="B3" s="105"/>
      <c r="C3" s="24"/>
      <c r="D3" s="303" t="str">
        <f>IF($C3&lt;&gt;"",VLOOKUP(C3,'Armies V4'!$A$1:$B$300,2,FALSE),"")</f>
        <v/>
      </c>
      <c r="E3" s="303"/>
      <c r="F3" s="303"/>
      <c r="G3" s="304"/>
      <c r="H3" s="305"/>
      <c r="I3" s="306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9.9" customHeight="1" thickTop="1" thickBot="1" x14ac:dyDescent="0.3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25">
      <c r="A5" s="105"/>
      <c r="B5" s="105"/>
      <c r="C5" s="307" t="s">
        <v>337</v>
      </c>
      <c r="D5" s="308"/>
      <c r="E5" s="309"/>
      <c r="F5" s="123" t="s">
        <v>339</v>
      </c>
      <c r="G5" s="280" t="s">
        <v>338</v>
      </c>
      <c r="H5" s="310"/>
      <c r="I5" s="108" t="s">
        <v>349</v>
      </c>
      <c r="J5" s="109" t="s">
        <v>1</v>
      </c>
    </row>
    <row r="6" spans="1:14" s="102" customFormat="1" ht="15" customHeight="1" x14ac:dyDescent="0.25">
      <c r="A6" s="105"/>
      <c r="C6" s="311" t="s">
        <v>6</v>
      </c>
      <c r="D6" s="312"/>
      <c r="E6" s="27" t="s">
        <v>6</v>
      </c>
      <c r="F6" s="110" t="s">
        <v>36</v>
      </c>
      <c r="G6" s="313" t="s">
        <v>12</v>
      </c>
      <c r="H6" s="314"/>
      <c r="I6" s="27">
        <v>0</v>
      </c>
      <c r="J6" s="34">
        <f>I6</f>
        <v>0</v>
      </c>
      <c r="M6" s="104"/>
    </row>
    <row r="7" spans="1:14" s="102" customFormat="1" ht="15" customHeight="1" thickBot="1" x14ac:dyDescent="0.3">
      <c r="C7" s="315" t="s">
        <v>6</v>
      </c>
      <c r="D7" s="287"/>
      <c r="E7" s="28" t="s">
        <v>6</v>
      </c>
      <c r="F7" s="133">
        <f>VLOOKUP(F6,K95:L98,2,FALSE)</f>
        <v>0</v>
      </c>
      <c r="G7" s="316" t="s">
        <v>37</v>
      </c>
      <c r="H7" s="317"/>
      <c r="I7" s="28">
        <v>0</v>
      </c>
      <c r="J7" s="30">
        <f>I7*0.5</f>
        <v>0</v>
      </c>
    </row>
    <row r="8" spans="1:14" s="102" customFormat="1" ht="15" customHeight="1" thickTop="1" thickBot="1" x14ac:dyDescent="0.3">
      <c r="A8" s="105" t="s">
        <v>42</v>
      </c>
      <c r="B8" s="105" t="s">
        <v>43</v>
      </c>
    </row>
    <row r="9" spans="1:14" s="102" customFormat="1" ht="14.1" customHeight="1" thickTop="1" x14ac:dyDescent="0.25">
      <c r="A9" s="111" t="s">
        <v>8</v>
      </c>
      <c r="B9" s="112"/>
      <c r="C9" s="112"/>
      <c r="D9" s="112"/>
      <c r="E9" s="278" t="s">
        <v>344</v>
      </c>
      <c r="F9" s="279"/>
      <c r="G9" s="113" t="s">
        <v>346</v>
      </c>
      <c r="H9" s="280" t="s">
        <v>0</v>
      </c>
      <c r="I9" s="281"/>
      <c r="J9" s="114" t="s">
        <v>1</v>
      </c>
      <c r="L9" s="102" t="s">
        <v>40</v>
      </c>
      <c r="N9" s="102" t="s">
        <v>350</v>
      </c>
    </row>
    <row r="10" spans="1:14" s="102" customFormat="1" ht="14.1" customHeight="1" thickBot="1" x14ac:dyDescent="0.3">
      <c r="A10" s="29"/>
      <c r="B10" s="282"/>
      <c r="C10" s="282"/>
      <c r="D10" s="283"/>
      <c r="E10" s="284"/>
      <c r="F10" s="285"/>
      <c r="G10" s="27" t="s">
        <v>5</v>
      </c>
      <c r="H10" s="286" t="s">
        <v>6</v>
      </c>
      <c r="I10" s="287"/>
      <c r="J10" s="30">
        <f>VLOOKUP(G10,K88:L94,2,FALSE)+VLOOKUP(H10,N88:O94,2,FALSE)</f>
        <v>0</v>
      </c>
    </row>
    <row r="11" spans="1:14" s="102" customFormat="1" ht="14.1" customHeight="1" thickTop="1" thickBot="1" x14ac:dyDescent="0.3">
      <c r="A11" s="115" t="s">
        <v>349</v>
      </c>
      <c r="B11" s="288" t="s">
        <v>341</v>
      </c>
      <c r="C11" s="266"/>
      <c r="D11" s="289"/>
      <c r="E11" s="290" t="s">
        <v>342</v>
      </c>
      <c r="F11" s="291"/>
      <c r="G11" s="116" t="s">
        <v>343</v>
      </c>
      <c r="H11" s="318" t="s">
        <v>1</v>
      </c>
      <c r="I11" s="319"/>
      <c r="J11" s="117" t="s">
        <v>2</v>
      </c>
    </row>
    <row r="12" spans="1:14" s="102" customFormat="1" ht="14.1" customHeight="1" thickTop="1" x14ac:dyDescent="0.25">
      <c r="A12" s="31"/>
      <c r="B12" s="293"/>
      <c r="C12" s="294"/>
      <c r="D12" s="295"/>
      <c r="E12" s="320" t="s">
        <v>11</v>
      </c>
      <c r="F12" s="320"/>
      <c r="G12" s="32" t="s">
        <v>6</v>
      </c>
      <c r="H12" s="276">
        <f>IF(G12="Elite",VLOOKUP(E12,$E$88:$H$232,4,FALSE),IF(G12="Mediocre",VLOOKUP(E12,$E$88:$H$232,2,FALSE),VLOOKUP(E12,$E$88:$H$232,3,FALSE)))</f>
        <v>0</v>
      </c>
      <c r="I12" s="276"/>
      <c r="J12" s="33">
        <f t="shared" ref="J12:J18" si="0">A12*H12</f>
        <v>0</v>
      </c>
      <c r="L12" s="102">
        <f>VLOOKUP(E12,$E$88:$I$232,5,FALSE)*A12</f>
        <v>0</v>
      </c>
      <c r="N12" s="102">
        <f>VLOOKUP(E12,$E$88:$J$232,6,FALSE)*A12</f>
        <v>0</v>
      </c>
    </row>
    <row r="13" spans="1:14" s="102" customFormat="1" ht="14.1" customHeight="1" x14ac:dyDescent="0.25">
      <c r="A13" s="26"/>
      <c r="B13" s="270"/>
      <c r="C13" s="271"/>
      <c r="D13" s="272"/>
      <c r="E13" s="296" t="s">
        <v>11</v>
      </c>
      <c r="F13" s="296"/>
      <c r="G13" s="27" t="s">
        <v>6</v>
      </c>
      <c r="H13" s="273">
        <f t="shared" ref="H13:H18" si="1">IF(G13="Elite",VLOOKUP(E13,$E$88:$H$232,4,FALSE),IF(G13="Mediocre",VLOOKUP(E13,$E$88:$H$232,2,FALSE),VLOOKUP(E13,$E$88:$H$232,3,FALSE)))</f>
        <v>0</v>
      </c>
      <c r="I13" s="273"/>
      <c r="J13" s="34">
        <f t="shared" si="0"/>
        <v>0</v>
      </c>
      <c r="L13" s="102">
        <f t="shared" ref="L13:L18" si="2">VLOOKUP(E13,$E$88:$I$232,5,FALSE)*A13</f>
        <v>0</v>
      </c>
      <c r="N13" s="102">
        <f t="shared" ref="N13:N18" si="3">VLOOKUP(E13,$E$88:$J$232,6,FALSE)*A13</f>
        <v>0</v>
      </c>
    </row>
    <row r="14" spans="1:14" s="102" customFormat="1" ht="14.1" customHeight="1" x14ac:dyDescent="0.25">
      <c r="A14" s="26"/>
      <c r="B14" s="270"/>
      <c r="C14" s="271"/>
      <c r="D14" s="272"/>
      <c r="E14" s="270" t="s">
        <v>11</v>
      </c>
      <c r="F14" s="272"/>
      <c r="G14" s="27" t="s">
        <v>6</v>
      </c>
      <c r="H14" s="273">
        <f t="shared" si="1"/>
        <v>0</v>
      </c>
      <c r="I14" s="273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.1" customHeight="1" x14ac:dyDescent="0.25">
      <c r="A15" s="26"/>
      <c r="B15" s="270"/>
      <c r="C15" s="271"/>
      <c r="D15" s="272"/>
      <c r="E15" s="270" t="s">
        <v>11</v>
      </c>
      <c r="F15" s="272"/>
      <c r="G15" s="27" t="s">
        <v>6</v>
      </c>
      <c r="H15" s="273">
        <f t="shared" si="1"/>
        <v>0</v>
      </c>
      <c r="I15" s="273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.1" customHeight="1" x14ac:dyDescent="0.25">
      <c r="A16" s="26"/>
      <c r="B16" s="270"/>
      <c r="C16" s="271"/>
      <c r="D16" s="272"/>
      <c r="E16" s="296" t="s">
        <v>11</v>
      </c>
      <c r="F16" s="296"/>
      <c r="G16" s="27" t="s">
        <v>7</v>
      </c>
      <c r="H16" s="273">
        <f t="shared" si="1"/>
        <v>0</v>
      </c>
      <c r="I16" s="273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.1" customHeight="1" x14ac:dyDescent="0.25">
      <c r="A17" s="26"/>
      <c r="B17" s="270"/>
      <c r="C17" s="271"/>
      <c r="D17" s="272"/>
      <c r="E17" s="296" t="s">
        <v>11</v>
      </c>
      <c r="F17" s="296"/>
      <c r="G17" s="27" t="s">
        <v>7</v>
      </c>
      <c r="H17" s="273">
        <f t="shared" si="1"/>
        <v>0</v>
      </c>
      <c r="I17" s="273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.1" customHeight="1" thickBot="1" x14ac:dyDescent="0.3">
      <c r="A18" s="26"/>
      <c r="B18" s="260"/>
      <c r="C18" s="261"/>
      <c r="D18" s="262"/>
      <c r="E18" s="296" t="s">
        <v>11</v>
      </c>
      <c r="F18" s="296"/>
      <c r="G18" s="27" t="s">
        <v>7</v>
      </c>
      <c r="H18" s="265">
        <f t="shared" si="1"/>
        <v>0</v>
      </c>
      <c r="I18" s="265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.1" customHeight="1" thickTop="1" thickBot="1" x14ac:dyDescent="0.3">
      <c r="A19" s="118">
        <f>SUM(A12:A18)+N19</f>
        <v>0</v>
      </c>
      <c r="B19" s="119"/>
      <c r="C19" s="119"/>
      <c r="D19" s="119"/>
      <c r="E19" s="266"/>
      <c r="F19" s="267"/>
      <c r="G19" s="120"/>
      <c r="H19" s="297"/>
      <c r="I19" s="298"/>
      <c r="J19" s="117">
        <f>SUM(J12:J18)+J10</f>
        <v>0</v>
      </c>
      <c r="N19" s="102">
        <f>SUM(N12:N18)</f>
        <v>0</v>
      </c>
    </row>
    <row r="20" spans="1:14" s="102" customFormat="1" ht="9.9" customHeight="1" thickTop="1" thickBot="1" x14ac:dyDescent="0.3"/>
    <row r="21" spans="1:14" s="102" customFormat="1" ht="14.1" customHeight="1" thickTop="1" x14ac:dyDescent="0.25">
      <c r="A21" s="111" t="s">
        <v>9</v>
      </c>
      <c r="B21" s="112"/>
      <c r="C21" s="112"/>
      <c r="D21" s="112"/>
      <c r="E21" s="278" t="s">
        <v>344</v>
      </c>
      <c r="F21" s="279"/>
      <c r="G21" s="113" t="s">
        <v>346</v>
      </c>
      <c r="H21" s="280" t="s">
        <v>0</v>
      </c>
      <c r="I21" s="281"/>
      <c r="J21" s="114" t="s">
        <v>1</v>
      </c>
    </row>
    <row r="22" spans="1:14" s="102" customFormat="1" ht="14.1" customHeight="1" thickBot="1" x14ac:dyDescent="0.3">
      <c r="A22" s="29"/>
      <c r="B22" s="282"/>
      <c r="C22" s="282"/>
      <c r="D22" s="283"/>
      <c r="E22" s="284"/>
      <c r="F22" s="285"/>
      <c r="G22" s="27" t="s">
        <v>5</v>
      </c>
      <c r="H22" s="286" t="s">
        <v>6</v>
      </c>
      <c r="I22" s="287"/>
      <c r="J22" s="30">
        <f>VLOOKUP(G22,K88:L94,2,FALSE)+VLOOKUP(H22,N88:O94,2,FALSE)</f>
        <v>0</v>
      </c>
    </row>
    <row r="23" spans="1:14" s="102" customFormat="1" ht="14.1" customHeight="1" thickTop="1" thickBot="1" x14ac:dyDescent="0.3">
      <c r="A23" s="115" t="s">
        <v>349</v>
      </c>
      <c r="B23" s="288" t="s">
        <v>341</v>
      </c>
      <c r="C23" s="266"/>
      <c r="D23" s="289"/>
      <c r="E23" s="290" t="s">
        <v>342</v>
      </c>
      <c r="F23" s="291"/>
      <c r="G23" s="116" t="s">
        <v>343</v>
      </c>
      <c r="H23" s="292" t="s">
        <v>1</v>
      </c>
      <c r="I23" s="269"/>
      <c r="J23" s="117" t="s">
        <v>2</v>
      </c>
    </row>
    <row r="24" spans="1:14" s="102" customFormat="1" ht="14.1" customHeight="1" thickTop="1" x14ac:dyDescent="0.25">
      <c r="A24" s="31"/>
      <c r="B24" s="293"/>
      <c r="C24" s="294"/>
      <c r="D24" s="295"/>
      <c r="E24" s="274" t="s">
        <v>11</v>
      </c>
      <c r="F24" s="275"/>
      <c r="G24" s="32" t="s">
        <v>6</v>
      </c>
      <c r="H24" s="276">
        <f>IF(G24="Elite",VLOOKUP(E24,$E$88:$H$232,4,FALSE),IF(G24="Mediocre",VLOOKUP(E24,$E$88:$H$232,2,FALSE),VLOOKUP(E24,$E$88:$H$232,3,FALSE)))</f>
        <v>0</v>
      </c>
      <c r="I24" s="276"/>
      <c r="J24" s="33">
        <f t="shared" ref="J24:J30" si="4">A24*H24</f>
        <v>0</v>
      </c>
      <c r="L24" s="102">
        <f>VLOOKUP(E24,$E$88:$I$232,5,FALSE)*A24</f>
        <v>0</v>
      </c>
      <c r="N24" s="102">
        <f>VLOOKUP(E24,$E$88:$J$232,6,FALSE)*A24</f>
        <v>0</v>
      </c>
    </row>
    <row r="25" spans="1:14" s="102" customFormat="1" ht="14.1" customHeight="1" x14ac:dyDescent="0.25">
      <c r="A25" s="39"/>
      <c r="B25" s="270"/>
      <c r="C25" s="271"/>
      <c r="D25" s="272"/>
      <c r="E25" s="270" t="s">
        <v>11</v>
      </c>
      <c r="F25" s="272"/>
      <c r="G25" s="40" t="s">
        <v>6</v>
      </c>
      <c r="H25" s="273">
        <f t="shared" ref="H25:H30" si="5">IF(G25="Elite",VLOOKUP(E25,$E$88:$H$232,4,FALSE),IF(G25="Mediocre",VLOOKUP(E25,$E$88:$H$232,2,FALSE),VLOOKUP(E25,$E$88:$H$232,3,FALSE)))</f>
        <v>0</v>
      </c>
      <c r="I25" s="273"/>
      <c r="J25" s="34">
        <f t="shared" si="4"/>
        <v>0</v>
      </c>
      <c r="L25" s="102">
        <f t="shared" ref="L25:L30" si="6">VLOOKUP(E25,$E$88:$I$232,5,FALSE)*A25</f>
        <v>0</v>
      </c>
      <c r="N25" s="102">
        <f t="shared" ref="N25:N30" si="7">VLOOKUP(E25,$E$88:$J$232,6,FALSE)*A25</f>
        <v>0</v>
      </c>
    </row>
    <row r="26" spans="1:14" s="102" customFormat="1" ht="14.1" customHeight="1" x14ac:dyDescent="0.25">
      <c r="A26" s="39"/>
      <c r="B26" s="270"/>
      <c r="C26" s="271"/>
      <c r="D26" s="272"/>
      <c r="E26" s="270" t="s">
        <v>11</v>
      </c>
      <c r="F26" s="272"/>
      <c r="G26" s="40" t="s">
        <v>6</v>
      </c>
      <c r="H26" s="273">
        <f t="shared" si="5"/>
        <v>0</v>
      </c>
      <c r="I26" s="273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.1" customHeight="1" x14ac:dyDescent="0.25">
      <c r="A27" s="26"/>
      <c r="B27" s="270"/>
      <c r="C27" s="271"/>
      <c r="D27" s="272"/>
      <c r="E27" s="277" t="s">
        <v>11</v>
      </c>
      <c r="F27" s="264"/>
      <c r="G27" s="27" t="s">
        <v>6</v>
      </c>
      <c r="H27" s="273">
        <f t="shared" si="5"/>
        <v>0</v>
      </c>
      <c r="I27" s="273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.1" customHeight="1" x14ac:dyDescent="0.25">
      <c r="A28" s="26"/>
      <c r="B28" s="270"/>
      <c r="C28" s="271"/>
      <c r="D28" s="272"/>
      <c r="E28" s="263" t="s">
        <v>11</v>
      </c>
      <c r="F28" s="264"/>
      <c r="G28" s="27" t="s">
        <v>6</v>
      </c>
      <c r="H28" s="273">
        <f t="shared" si="5"/>
        <v>0</v>
      </c>
      <c r="I28" s="273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.1" customHeight="1" x14ac:dyDescent="0.25">
      <c r="A29" s="26"/>
      <c r="B29" s="270"/>
      <c r="C29" s="271"/>
      <c r="D29" s="272"/>
      <c r="E29" s="263" t="s">
        <v>11</v>
      </c>
      <c r="F29" s="264"/>
      <c r="G29" s="27" t="s">
        <v>7</v>
      </c>
      <c r="H29" s="273">
        <f t="shared" si="5"/>
        <v>0</v>
      </c>
      <c r="I29" s="273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.1" customHeight="1" thickBot="1" x14ac:dyDescent="0.3">
      <c r="A30" s="26"/>
      <c r="B30" s="260"/>
      <c r="C30" s="261"/>
      <c r="D30" s="262"/>
      <c r="E30" s="263" t="s">
        <v>11</v>
      </c>
      <c r="F30" s="264"/>
      <c r="G30" s="35" t="s">
        <v>7</v>
      </c>
      <c r="H30" s="265">
        <f t="shared" si="5"/>
        <v>0</v>
      </c>
      <c r="I30" s="265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.1" customHeight="1" thickTop="1" thickBot="1" x14ac:dyDescent="0.3">
      <c r="A31" s="118">
        <f>SUM(A24:A30)+N31</f>
        <v>0</v>
      </c>
      <c r="B31" s="119"/>
      <c r="C31" s="119"/>
      <c r="D31" s="119"/>
      <c r="E31" s="266"/>
      <c r="F31" s="267"/>
      <c r="G31" s="120"/>
      <c r="H31" s="268"/>
      <c r="I31" s="269"/>
      <c r="J31" s="117">
        <f>SUM(J24:J30)+J22</f>
        <v>0</v>
      </c>
      <c r="N31" s="102">
        <f>SUM(N24:N30)</f>
        <v>0</v>
      </c>
    </row>
    <row r="32" spans="1:14" s="102" customFormat="1" ht="9.9" customHeight="1" thickTop="1" thickBot="1" x14ac:dyDescent="0.3"/>
    <row r="33" spans="1:14" s="102" customFormat="1" ht="14.1" customHeight="1" thickTop="1" x14ac:dyDescent="0.25">
      <c r="A33" s="111" t="s">
        <v>10</v>
      </c>
      <c r="B33" s="112"/>
      <c r="C33" s="112"/>
      <c r="D33" s="112"/>
      <c r="E33" s="278" t="s">
        <v>344</v>
      </c>
      <c r="F33" s="279"/>
      <c r="G33" s="113" t="s">
        <v>346</v>
      </c>
      <c r="H33" s="280" t="s">
        <v>0</v>
      </c>
      <c r="I33" s="281"/>
      <c r="J33" s="114" t="s">
        <v>1</v>
      </c>
    </row>
    <row r="34" spans="1:14" s="102" customFormat="1" ht="14.1" customHeight="1" thickBot="1" x14ac:dyDescent="0.3">
      <c r="A34" s="29" t="s">
        <v>345</v>
      </c>
      <c r="B34" s="282"/>
      <c r="C34" s="282"/>
      <c r="D34" s="283"/>
      <c r="E34" s="284"/>
      <c r="F34" s="285"/>
      <c r="G34" s="27" t="s">
        <v>5</v>
      </c>
      <c r="H34" s="286" t="s">
        <v>6</v>
      </c>
      <c r="I34" s="287"/>
      <c r="J34" s="30">
        <f>VLOOKUP(G34,K88:L94,2,FALSE)+VLOOKUP(H34,N88:O94,2,FALSE)</f>
        <v>0</v>
      </c>
    </row>
    <row r="35" spans="1:14" s="102" customFormat="1" ht="14.1" customHeight="1" thickTop="1" thickBot="1" x14ac:dyDescent="0.3">
      <c r="A35" s="115" t="s">
        <v>349</v>
      </c>
      <c r="B35" s="288" t="s">
        <v>341</v>
      </c>
      <c r="C35" s="266"/>
      <c r="D35" s="289"/>
      <c r="E35" s="290" t="s">
        <v>342</v>
      </c>
      <c r="F35" s="291"/>
      <c r="G35" s="116" t="s">
        <v>343</v>
      </c>
      <c r="H35" s="292" t="s">
        <v>1</v>
      </c>
      <c r="I35" s="269"/>
      <c r="J35" s="117" t="s">
        <v>2</v>
      </c>
    </row>
    <row r="36" spans="1:14" s="102" customFormat="1" ht="14.1" customHeight="1" thickTop="1" x14ac:dyDescent="0.25">
      <c r="A36" s="31"/>
      <c r="B36" s="270"/>
      <c r="C36" s="271"/>
      <c r="D36" s="272"/>
      <c r="E36" s="274" t="s">
        <v>11</v>
      </c>
      <c r="F36" s="275"/>
      <c r="G36" s="32" t="s">
        <v>7</v>
      </c>
      <c r="H36" s="276">
        <f>IF(G36="Elite",VLOOKUP(E36,$E$88:$H$232,4,FALSE),IF(G36="Mediocre",VLOOKUP(E36,$E$88:$H$232,2,FALSE),VLOOKUP(E36,$E$88:$H$232,3,FALSE)))</f>
        <v>0</v>
      </c>
      <c r="I36" s="276"/>
      <c r="J36" s="33">
        <f t="shared" ref="J36:J41" si="8">A36*H36</f>
        <v>0</v>
      </c>
      <c r="L36" s="102">
        <f>VLOOKUP(E36,$E$88:$I$232,5,FALSE)*A36</f>
        <v>0</v>
      </c>
      <c r="N36" s="102">
        <f>VLOOKUP(E36,$E$88:$J$232,6,FALSE)*A36</f>
        <v>0</v>
      </c>
    </row>
    <row r="37" spans="1:14" s="102" customFormat="1" ht="14.1" customHeight="1" x14ac:dyDescent="0.25">
      <c r="A37" s="39"/>
      <c r="B37" s="270"/>
      <c r="C37" s="271"/>
      <c r="D37" s="272"/>
      <c r="E37" s="270" t="s">
        <v>11</v>
      </c>
      <c r="F37" s="272"/>
      <c r="G37" s="40" t="s">
        <v>6</v>
      </c>
      <c r="H37" s="273">
        <f t="shared" ref="H37:H41" si="9">IF(G37="Elite",VLOOKUP(E37,$E$88:$H$232,4,FALSE),IF(G37="Mediocre",VLOOKUP(E37,$E$88:$H$232,2,FALSE),VLOOKUP(E37,$E$88:$H$232,3,FALSE)))</f>
        <v>0</v>
      </c>
      <c r="I37" s="273"/>
      <c r="J37" s="34">
        <f t="shared" si="8"/>
        <v>0</v>
      </c>
      <c r="L37" s="102">
        <f t="shared" ref="L37:L41" si="10">VLOOKUP(E37,$E$88:$I$232,5,FALSE)*A37</f>
        <v>0</v>
      </c>
      <c r="N37" s="102">
        <f t="shared" ref="N37:N41" si="11">VLOOKUP(E37,$E$88:$J$232,6,FALSE)*A37</f>
        <v>0</v>
      </c>
    </row>
    <row r="38" spans="1:14" s="102" customFormat="1" ht="14.1" customHeight="1" x14ac:dyDescent="0.25">
      <c r="A38" s="26"/>
      <c r="B38" s="270"/>
      <c r="C38" s="271"/>
      <c r="D38" s="272"/>
      <c r="E38" s="277" t="s">
        <v>11</v>
      </c>
      <c r="F38" s="264"/>
      <c r="G38" s="27" t="s">
        <v>7</v>
      </c>
      <c r="H38" s="273">
        <f t="shared" si="9"/>
        <v>0</v>
      </c>
      <c r="I38" s="273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.1" customHeight="1" x14ac:dyDescent="0.25">
      <c r="A39" s="26"/>
      <c r="B39" s="270"/>
      <c r="C39" s="271"/>
      <c r="D39" s="272"/>
      <c r="E39" s="263" t="s">
        <v>11</v>
      </c>
      <c r="F39" s="264"/>
      <c r="G39" s="27" t="s">
        <v>7</v>
      </c>
      <c r="H39" s="273">
        <f t="shared" si="9"/>
        <v>0</v>
      </c>
      <c r="I39" s="273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.1" customHeight="1" x14ac:dyDescent="0.25">
      <c r="A40" s="26"/>
      <c r="B40" s="270"/>
      <c r="C40" s="271"/>
      <c r="D40" s="272"/>
      <c r="E40" s="263" t="s">
        <v>11</v>
      </c>
      <c r="F40" s="264"/>
      <c r="G40" s="27" t="s">
        <v>7</v>
      </c>
      <c r="H40" s="273">
        <f t="shared" si="9"/>
        <v>0</v>
      </c>
      <c r="I40" s="273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.1" customHeight="1" thickBot="1" x14ac:dyDescent="0.3">
      <c r="A41" s="26"/>
      <c r="B41" s="260"/>
      <c r="C41" s="261"/>
      <c r="D41" s="262"/>
      <c r="E41" s="263" t="s">
        <v>11</v>
      </c>
      <c r="F41" s="264"/>
      <c r="G41" s="35" t="s">
        <v>7</v>
      </c>
      <c r="H41" s="265">
        <f t="shared" si="9"/>
        <v>0</v>
      </c>
      <c r="I41" s="265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.1" customHeight="1" thickTop="1" thickBot="1" x14ac:dyDescent="0.3">
      <c r="A42" s="118">
        <f>SUM(A36:A41)+N42</f>
        <v>0</v>
      </c>
      <c r="B42" s="119"/>
      <c r="C42" s="119"/>
      <c r="D42" s="119"/>
      <c r="E42" s="266"/>
      <c r="F42" s="267"/>
      <c r="G42" s="120"/>
      <c r="H42" s="268"/>
      <c r="I42" s="269"/>
      <c r="J42" s="117">
        <f>SUM(J36:J41)+J34</f>
        <v>0</v>
      </c>
      <c r="N42" s="102">
        <f>SUM(N36:N41)</f>
        <v>0</v>
      </c>
    </row>
    <row r="43" spans="1:14" s="102" customFormat="1" ht="9.9" customHeight="1" thickTop="1" thickBot="1" x14ac:dyDescent="0.3"/>
    <row r="44" spans="1:14" s="102" customFormat="1" ht="14.1" customHeight="1" thickTop="1" x14ac:dyDescent="0.25">
      <c r="A44" s="111" t="s">
        <v>10</v>
      </c>
      <c r="B44" s="112"/>
      <c r="C44" s="112"/>
      <c r="D44" s="112"/>
      <c r="E44" s="278" t="s">
        <v>344</v>
      </c>
      <c r="F44" s="279"/>
      <c r="G44" s="113" t="s">
        <v>346</v>
      </c>
      <c r="H44" s="280" t="s">
        <v>0</v>
      </c>
      <c r="I44" s="281"/>
      <c r="J44" s="114" t="s">
        <v>1</v>
      </c>
    </row>
    <row r="45" spans="1:14" s="102" customFormat="1" ht="14.1" customHeight="1" thickBot="1" x14ac:dyDescent="0.3">
      <c r="A45" s="29" t="s">
        <v>345</v>
      </c>
      <c r="B45" s="282"/>
      <c r="C45" s="282"/>
      <c r="D45" s="283"/>
      <c r="E45" s="284"/>
      <c r="F45" s="285"/>
      <c r="G45" s="27" t="s">
        <v>5</v>
      </c>
      <c r="H45" s="286" t="s">
        <v>6</v>
      </c>
      <c r="I45" s="287"/>
      <c r="J45" s="30">
        <f>VLOOKUP(G45,K88:L94,2,FALSE)+VLOOKUP(H45,N88:O94,2,FALSE)</f>
        <v>0</v>
      </c>
    </row>
    <row r="46" spans="1:14" s="102" customFormat="1" ht="14.1" customHeight="1" thickTop="1" thickBot="1" x14ac:dyDescent="0.3">
      <c r="A46" s="115" t="s">
        <v>349</v>
      </c>
      <c r="B46" s="288" t="s">
        <v>341</v>
      </c>
      <c r="C46" s="266"/>
      <c r="D46" s="289"/>
      <c r="E46" s="290" t="s">
        <v>342</v>
      </c>
      <c r="F46" s="291"/>
      <c r="G46" s="116" t="s">
        <v>343</v>
      </c>
      <c r="H46" s="292" t="s">
        <v>1</v>
      </c>
      <c r="I46" s="269"/>
      <c r="J46" s="117" t="s">
        <v>2</v>
      </c>
    </row>
    <row r="47" spans="1:14" s="102" customFormat="1" ht="14.1" customHeight="1" thickTop="1" x14ac:dyDescent="0.25">
      <c r="A47" s="31"/>
      <c r="B47" s="270"/>
      <c r="C47" s="271"/>
      <c r="D47" s="272"/>
      <c r="E47" s="274" t="s">
        <v>11</v>
      </c>
      <c r="F47" s="275"/>
      <c r="G47" s="32" t="s">
        <v>7</v>
      </c>
      <c r="H47" s="276">
        <f>IF(G47="Elite",VLOOKUP(E47,$E$88:$H$232,4,FALSE),IF(G47="Mediocre",VLOOKUP(E47,$E$88:$H$232,2,FALSE),VLOOKUP(E47,$E$88:$H$232,3,FALSE)))</f>
        <v>0</v>
      </c>
      <c r="I47" s="276"/>
      <c r="J47" s="33">
        <f t="shared" ref="J47:J52" si="12">A47*H47</f>
        <v>0</v>
      </c>
      <c r="L47" s="102">
        <f>VLOOKUP(E47,$E$88:$I$232,5,FALSE)*A47</f>
        <v>0</v>
      </c>
      <c r="N47" s="102">
        <f>VLOOKUP(E47,$E$88:$J$232,6,FALSE)*A47</f>
        <v>0</v>
      </c>
    </row>
    <row r="48" spans="1:14" s="102" customFormat="1" ht="14.1" customHeight="1" x14ac:dyDescent="0.25">
      <c r="A48" s="39"/>
      <c r="B48" s="270"/>
      <c r="C48" s="271"/>
      <c r="D48" s="272"/>
      <c r="E48" s="270" t="s">
        <v>11</v>
      </c>
      <c r="F48" s="272"/>
      <c r="G48" s="40" t="s">
        <v>6</v>
      </c>
      <c r="H48" s="273">
        <f t="shared" ref="H48:H52" si="13">IF(G48="Elite",VLOOKUP(E48,$E$88:$H$232,4,FALSE),IF(G48="Mediocre",VLOOKUP(E48,$E$88:$H$232,2,FALSE),VLOOKUP(E48,$E$88:$H$232,3,FALSE)))</f>
        <v>0</v>
      </c>
      <c r="I48" s="273"/>
      <c r="J48" s="34">
        <f t="shared" si="12"/>
        <v>0</v>
      </c>
      <c r="L48" s="102">
        <f t="shared" ref="L48:L52" si="14">VLOOKUP(E48,$E$88:$I$232,5,FALSE)*A48</f>
        <v>0</v>
      </c>
      <c r="N48" s="102">
        <f t="shared" ref="N48:N52" si="15">VLOOKUP(E48,$E$88:$J$232,6,FALSE)*A48</f>
        <v>0</v>
      </c>
    </row>
    <row r="49" spans="1:14" s="102" customFormat="1" ht="14.1" customHeight="1" x14ac:dyDescent="0.25">
      <c r="A49" s="26"/>
      <c r="B49" s="270"/>
      <c r="C49" s="271"/>
      <c r="D49" s="272"/>
      <c r="E49" s="277" t="s">
        <v>11</v>
      </c>
      <c r="F49" s="264"/>
      <c r="G49" s="27" t="s">
        <v>7</v>
      </c>
      <c r="H49" s="273">
        <f t="shared" si="13"/>
        <v>0</v>
      </c>
      <c r="I49" s="273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.1" customHeight="1" x14ac:dyDescent="0.25">
      <c r="A50" s="26"/>
      <c r="B50" s="270"/>
      <c r="C50" s="271"/>
      <c r="D50" s="272"/>
      <c r="E50" s="263" t="s">
        <v>11</v>
      </c>
      <c r="F50" s="264"/>
      <c r="G50" s="27" t="s">
        <v>7</v>
      </c>
      <c r="H50" s="273">
        <f t="shared" si="13"/>
        <v>0</v>
      </c>
      <c r="I50" s="273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.1" customHeight="1" x14ac:dyDescent="0.25">
      <c r="A51" s="26"/>
      <c r="B51" s="270"/>
      <c r="C51" s="271"/>
      <c r="D51" s="272"/>
      <c r="E51" s="263" t="s">
        <v>11</v>
      </c>
      <c r="F51" s="264"/>
      <c r="G51" s="27" t="s">
        <v>7</v>
      </c>
      <c r="H51" s="273">
        <f t="shared" si="13"/>
        <v>0</v>
      </c>
      <c r="I51" s="273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.1" customHeight="1" thickBot="1" x14ac:dyDescent="0.3">
      <c r="A52" s="26"/>
      <c r="B52" s="260"/>
      <c r="C52" s="261"/>
      <c r="D52" s="262"/>
      <c r="E52" s="263" t="s">
        <v>11</v>
      </c>
      <c r="F52" s="264"/>
      <c r="G52" s="35" t="s">
        <v>7</v>
      </c>
      <c r="H52" s="265">
        <f t="shared" si="13"/>
        <v>0</v>
      </c>
      <c r="I52" s="265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.1" customHeight="1" thickTop="1" thickBot="1" x14ac:dyDescent="0.3">
      <c r="A53" s="118">
        <f>SUM(A47:A52)+N53</f>
        <v>0</v>
      </c>
      <c r="B53" s="119"/>
      <c r="C53" s="119"/>
      <c r="D53" s="119"/>
      <c r="E53" s="266"/>
      <c r="F53" s="267"/>
      <c r="G53" s="120"/>
      <c r="H53" s="268"/>
      <c r="I53" s="269"/>
      <c r="J53" s="117">
        <f>SUM(J47:J52)+J45</f>
        <v>0</v>
      </c>
      <c r="N53" s="102">
        <f>SUM(N47:N52)</f>
        <v>0</v>
      </c>
    </row>
    <row r="54" spans="1:14" s="102" customFormat="1" ht="9.9" customHeight="1" thickTop="1" thickBot="1" x14ac:dyDescent="0.3"/>
    <row r="55" spans="1:14" s="102" customFormat="1" ht="15" customHeight="1" thickTop="1" thickBot="1" x14ac:dyDescent="0.3">
      <c r="A55" s="36">
        <f>SUM(A53+A42+A31+A19)+IF(F7&gt;0,1,0)</f>
        <v>0</v>
      </c>
      <c r="B55" s="37" t="s">
        <v>523</v>
      </c>
      <c r="C55" s="38" t="s">
        <v>524</v>
      </c>
      <c r="D55" s="299"/>
      <c r="E55" s="299"/>
      <c r="F55" s="299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3.2" thickTop="1" x14ac:dyDescent="0.2"/>
    <row r="86" spans="1:16" hidden="1" x14ac:dyDescent="0.2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 x14ac:dyDescent="0.2">
      <c r="F87" s="2"/>
      <c r="G87" s="2"/>
      <c r="H87" s="2"/>
    </row>
    <row r="88" spans="1:16" hidden="1" x14ac:dyDescent="0.2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 x14ac:dyDescent="0.2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 x14ac:dyDescent="0.2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 x14ac:dyDescent="0.2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 x14ac:dyDescent="0.2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 x14ac:dyDescent="0.2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2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2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2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 x14ac:dyDescent="0.2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 x14ac:dyDescent="0.2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 x14ac:dyDescent="0.2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2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 x14ac:dyDescent="0.2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 x14ac:dyDescent="0.2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 x14ac:dyDescent="0.2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2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 x14ac:dyDescent="0.2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2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2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2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517</v>
      </c>
      <c r="F121" s="62">
        <v>8</v>
      </c>
      <c r="G121" s="62">
        <v>10</v>
      </c>
      <c r="H121" s="135">
        <v>12</v>
      </c>
      <c r="I121">
        <v>0</v>
      </c>
    </row>
    <row r="122" spans="5:9" hidden="1" x14ac:dyDescent="0.2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2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2">
      <c r="E126" s="136" t="s">
        <v>527</v>
      </c>
      <c r="F126" s="135">
        <v>8</v>
      </c>
      <c r="G126" s="135">
        <v>10</v>
      </c>
      <c r="H126" s="135">
        <v>12</v>
      </c>
      <c r="I126">
        <v>0</v>
      </c>
    </row>
    <row r="127" spans="5:9" hidden="1" x14ac:dyDescent="0.2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2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 x14ac:dyDescent="0.2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 x14ac:dyDescent="0.2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 x14ac:dyDescent="0.2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 x14ac:dyDescent="0.2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 x14ac:dyDescent="0.2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 x14ac:dyDescent="0.2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2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 x14ac:dyDescent="0.2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2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 x14ac:dyDescent="0.2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 x14ac:dyDescent="0.2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 x14ac:dyDescent="0.2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 x14ac:dyDescent="0.2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2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2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2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 x14ac:dyDescent="0.2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 x14ac:dyDescent="0.2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2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2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 x14ac:dyDescent="0.2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 x14ac:dyDescent="0.2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 x14ac:dyDescent="0.2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 x14ac:dyDescent="0.2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 x14ac:dyDescent="0.2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 x14ac:dyDescent="0.2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 x14ac:dyDescent="0.2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 x14ac:dyDescent="0.2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 x14ac:dyDescent="0.2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 x14ac:dyDescent="0.2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2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 x14ac:dyDescent="0.2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 x14ac:dyDescent="0.2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 x14ac:dyDescent="0.2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2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2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 x14ac:dyDescent="0.2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 x14ac:dyDescent="0.2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 x14ac:dyDescent="0.2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 x14ac:dyDescent="0.2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 x14ac:dyDescent="0.2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 x14ac:dyDescent="0.2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 x14ac:dyDescent="0.2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 x14ac:dyDescent="0.2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 x14ac:dyDescent="0.2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 x14ac:dyDescent="0.2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 x14ac:dyDescent="0.2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2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 x14ac:dyDescent="0.2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 x14ac:dyDescent="0.2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 G34 G45">
      <formula1>General</formula1>
    </dataValidation>
    <dataValidation type="list" allowBlank="1" showInputMessage="1" showErrorMessage="1" sqref="G24:G30 G12:G18 G36:G41 G47:G52">
      <formula1>Qualité</formula1>
    </dataValidation>
    <dataValidation type="list" allowBlank="1" showInputMessage="1" showErrorMessage="1" sqref="E24:E30 E12:E18 E36:E41 E47:E52">
      <formula1>$E$88:$E$232</formula1>
    </dataValidation>
    <dataValidation type="list" allowBlank="1" showInputMessage="1" showErrorMessage="1" sqref="H22 H10 H34 H45">
      <formula1>Allié</formula1>
    </dataValidation>
    <dataValidation type="list" allowBlank="1" showInputMessage="1" showErrorMessage="1" sqref="F6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14" sqref="A14"/>
    </sheetView>
  </sheetViews>
  <sheetFormatPr baseColWidth="10" defaultColWidth="9" defaultRowHeight="12.6" x14ac:dyDescent="0.2"/>
  <cols>
    <col min="1" max="256" width="10.9062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27" t="s">
        <v>328</v>
      </c>
    </row>
    <row r="4" spans="1:2" x14ac:dyDescent="0.2">
      <c r="A4" s="128" t="s">
        <v>28</v>
      </c>
      <c r="B4" s="127" t="s">
        <v>329</v>
      </c>
    </row>
    <row r="5" spans="1:2" x14ac:dyDescent="0.2">
      <c r="A5" s="128" t="s">
        <v>330</v>
      </c>
      <c r="B5" s="127" t="s">
        <v>331</v>
      </c>
    </row>
    <row r="6" spans="1:2" x14ac:dyDescent="0.2">
      <c r="B6" s="127" t="s">
        <v>332</v>
      </c>
    </row>
    <row r="7" spans="1:2" x14ac:dyDescent="0.2">
      <c r="B7" s="127" t="s">
        <v>333</v>
      </c>
    </row>
    <row r="8" spans="1:2" x14ac:dyDescent="0.2">
      <c r="A8" t="s">
        <v>29</v>
      </c>
      <c r="B8" s="56" t="s">
        <v>30</v>
      </c>
    </row>
    <row r="9" spans="1:2" x14ac:dyDescent="0.2">
      <c r="A9" s="127" t="s">
        <v>512</v>
      </c>
      <c r="B9" s="127" t="s">
        <v>513</v>
      </c>
    </row>
    <row r="10" spans="1:2" x14ac:dyDescent="0.2">
      <c r="A10" s="127" t="s">
        <v>516</v>
      </c>
      <c r="B10" s="127" t="s">
        <v>518</v>
      </c>
    </row>
    <row r="11" spans="1:2" x14ac:dyDescent="0.2">
      <c r="A11" s="127" t="s">
        <v>519</v>
      </c>
      <c r="B11" s="127" t="s">
        <v>522</v>
      </c>
    </row>
    <row r="12" spans="1:2" x14ac:dyDescent="0.2">
      <c r="A12" s="127" t="s">
        <v>525</v>
      </c>
      <c r="B12" s="127" t="s">
        <v>526</v>
      </c>
    </row>
    <row r="13" spans="1:2" x14ac:dyDescent="0.2">
      <c r="A13" s="127" t="s">
        <v>528</v>
      </c>
      <c r="B13" s="127" t="s">
        <v>529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workbookViewId="0">
      <selection activeCell="B298" sqref="B298"/>
    </sheetView>
  </sheetViews>
  <sheetFormatPr baseColWidth="10" defaultColWidth="9" defaultRowHeight="12.6" x14ac:dyDescent="0.2"/>
  <cols>
    <col min="1" max="1" width="10.90625" customWidth="1"/>
    <col min="2" max="2" width="33.36328125" customWidth="1"/>
    <col min="3" max="3" width="10.6328125" customWidth="1"/>
    <col min="4" max="256" width="10.90625" customWidth="1"/>
  </cols>
  <sheetData>
    <row r="1" spans="1:2" x14ac:dyDescent="0.2">
      <c r="A1">
        <v>1</v>
      </c>
      <c r="B1" s="126" t="s">
        <v>45</v>
      </c>
    </row>
    <row r="2" spans="1:2" x14ac:dyDescent="0.2">
      <c r="A2">
        <v>2</v>
      </c>
      <c r="B2" s="126" t="s">
        <v>46</v>
      </c>
    </row>
    <row r="3" spans="1:2" x14ac:dyDescent="0.2">
      <c r="A3">
        <v>3</v>
      </c>
      <c r="B3" s="126" t="s">
        <v>47</v>
      </c>
    </row>
    <row r="4" spans="1:2" x14ac:dyDescent="0.2">
      <c r="A4">
        <v>4</v>
      </c>
      <c r="B4" s="126" t="s">
        <v>48</v>
      </c>
    </row>
    <row r="5" spans="1:2" x14ac:dyDescent="0.2">
      <c r="A5">
        <v>5</v>
      </c>
      <c r="B5" s="126" t="s">
        <v>49</v>
      </c>
    </row>
    <row r="6" spans="1:2" x14ac:dyDescent="0.2">
      <c r="A6">
        <v>6</v>
      </c>
      <c r="B6" s="126" t="s">
        <v>50</v>
      </c>
    </row>
    <row r="7" spans="1:2" x14ac:dyDescent="0.2">
      <c r="A7">
        <v>7</v>
      </c>
      <c r="B7" s="126" t="s">
        <v>51</v>
      </c>
    </row>
    <row r="8" spans="1:2" x14ac:dyDescent="0.2">
      <c r="A8">
        <v>8</v>
      </c>
      <c r="B8" s="126" t="s">
        <v>52</v>
      </c>
    </row>
    <row r="9" spans="1:2" x14ac:dyDescent="0.2">
      <c r="A9">
        <v>9</v>
      </c>
      <c r="B9" s="126" t="s">
        <v>53</v>
      </c>
    </row>
    <row r="10" spans="1:2" x14ac:dyDescent="0.2">
      <c r="A10">
        <v>10</v>
      </c>
      <c r="B10" s="126" t="s">
        <v>54</v>
      </c>
    </row>
    <row r="11" spans="1:2" x14ac:dyDescent="0.2">
      <c r="A11">
        <v>11</v>
      </c>
      <c r="B11" s="126" t="s">
        <v>55</v>
      </c>
    </row>
    <row r="12" spans="1:2" x14ac:dyDescent="0.2">
      <c r="A12">
        <v>12</v>
      </c>
      <c r="B12" s="126" t="s">
        <v>56</v>
      </c>
    </row>
    <row r="13" spans="1:2" x14ac:dyDescent="0.2">
      <c r="A13">
        <v>13</v>
      </c>
      <c r="B13" s="126" t="s">
        <v>18</v>
      </c>
    </row>
    <row r="14" spans="1:2" x14ac:dyDescent="0.2">
      <c r="A14">
        <v>14</v>
      </c>
      <c r="B14" s="126" t="s">
        <v>57</v>
      </c>
    </row>
    <row r="15" spans="1:2" x14ac:dyDescent="0.2">
      <c r="A15">
        <v>15</v>
      </c>
      <c r="B15" s="126" t="s">
        <v>58</v>
      </c>
    </row>
    <row r="16" spans="1:2" x14ac:dyDescent="0.2">
      <c r="A16">
        <v>16</v>
      </c>
      <c r="B16" s="126" t="s">
        <v>59</v>
      </c>
    </row>
    <row r="17" spans="1:2" x14ac:dyDescent="0.2">
      <c r="A17">
        <v>17</v>
      </c>
      <c r="B17" s="126" t="s">
        <v>60</v>
      </c>
    </row>
    <row r="18" spans="1:2" x14ac:dyDescent="0.2">
      <c r="A18">
        <v>18</v>
      </c>
      <c r="B18" s="126" t="s">
        <v>61</v>
      </c>
    </row>
    <row r="19" spans="1:2" x14ac:dyDescent="0.2">
      <c r="A19">
        <v>19</v>
      </c>
      <c r="B19" s="126" t="s">
        <v>62</v>
      </c>
    </row>
    <row r="20" spans="1:2" x14ac:dyDescent="0.2">
      <c r="A20">
        <v>20</v>
      </c>
      <c r="B20" s="126" t="s">
        <v>63</v>
      </c>
    </row>
    <row r="21" spans="1:2" x14ac:dyDescent="0.2">
      <c r="A21">
        <v>21</v>
      </c>
      <c r="B21" s="126" t="s">
        <v>64</v>
      </c>
    </row>
    <row r="22" spans="1:2" x14ac:dyDescent="0.2">
      <c r="A22">
        <v>22</v>
      </c>
      <c r="B22" s="126" t="s">
        <v>65</v>
      </c>
    </row>
    <row r="23" spans="1:2" x14ac:dyDescent="0.2">
      <c r="A23">
        <v>23</v>
      </c>
      <c r="B23" s="126" t="s">
        <v>66</v>
      </c>
    </row>
    <row r="24" spans="1:2" x14ac:dyDescent="0.2">
      <c r="A24">
        <v>24</v>
      </c>
      <c r="B24" s="126" t="s">
        <v>67</v>
      </c>
    </row>
    <row r="25" spans="1:2" x14ac:dyDescent="0.2">
      <c r="A25">
        <v>25</v>
      </c>
      <c r="B25" s="126" t="s">
        <v>68</v>
      </c>
    </row>
    <row r="26" spans="1:2" x14ac:dyDescent="0.2">
      <c r="A26">
        <v>26</v>
      </c>
      <c r="B26" s="126" t="s">
        <v>69</v>
      </c>
    </row>
    <row r="27" spans="1:2" x14ac:dyDescent="0.2">
      <c r="A27">
        <v>27</v>
      </c>
      <c r="B27" s="126" t="s">
        <v>19</v>
      </c>
    </row>
    <row r="28" spans="1:2" x14ac:dyDescent="0.2">
      <c r="A28">
        <v>28</v>
      </c>
      <c r="B28" s="126" t="s">
        <v>70</v>
      </c>
    </row>
    <row r="29" spans="1:2" x14ac:dyDescent="0.2">
      <c r="A29">
        <v>29</v>
      </c>
      <c r="B29" s="126" t="s">
        <v>71</v>
      </c>
    </row>
    <row r="30" spans="1:2" x14ac:dyDescent="0.2">
      <c r="A30">
        <v>30</v>
      </c>
      <c r="B30" s="126" t="s">
        <v>72</v>
      </c>
    </row>
    <row r="31" spans="1:2" x14ac:dyDescent="0.2">
      <c r="A31">
        <v>31</v>
      </c>
      <c r="B31" s="126" t="s">
        <v>73</v>
      </c>
    </row>
    <row r="32" spans="1:2" x14ac:dyDescent="0.2">
      <c r="A32">
        <v>32</v>
      </c>
      <c r="B32" s="126" t="s">
        <v>74</v>
      </c>
    </row>
    <row r="33" spans="1:2" x14ac:dyDescent="0.2">
      <c r="A33">
        <v>33</v>
      </c>
      <c r="B33" s="126" t="s">
        <v>75</v>
      </c>
    </row>
    <row r="34" spans="1:2" x14ac:dyDescent="0.2">
      <c r="A34">
        <v>34</v>
      </c>
      <c r="B34" s="126" t="s">
        <v>76</v>
      </c>
    </row>
    <row r="35" spans="1:2" x14ac:dyDescent="0.2">
      <c r="A35">
        <v>35</v>
      </c>
      <c r="B35" s="126" t="s">
        <v>77</v>
      </c>
    </row>
    <row r="36" spans="1:2" x14ac:dyDescent="0.2">
      <c r="A36">
        <v>36</v>
      </c>
      <c r="B36" s="126" t="s">
        <v>78</v>
      </c>
    </row>
    <row r="37" spans="1:2" x14ac:dyDescent="0.2">
      <c r="A37">
        <v>37</v>
      </c>
      <c r="B37" s="126" t="s">
        <v>79</v>
      </c>
    </row>
    <row r="38" spans="1:2" x14ac:dyDescent="0.2">
      <c r="A38">
        <v>38</v>
      </c>
      <c r="B38" s="126" t="s">
        <v>80</v>
      </c>
    </row>
    <row r="39" spans="1:2" x14ac:dyDescent="0.2">
      <c r="A39">
        <v>39</v>
      </c>
      <c r="B39" s="126" t="s">
        <v>81</v>
      </c>
    </row>
    <row r="40" spans="1:2" x14ac:dyDescent="0.2">
      <c r="A40">
        <v>40</v>
      </c>
      <c r="B40" s="126" t="s">
        <v>82</v>
      </c>
    </row>
    <row r="41" spans="1:2" x14ac:dyDescent="0.2">
      <c r="A41">
        <v>41</v>
      </c>
      <c r="B41" s="126" t="s">
        <v>83</v>
      </c>
    </row>
    <row r="42" spans="1:2" x14ac:dyDescent="0.2">
      <c r="A42">
        <v>42</v>
      </c>
      <c r="B42" s="126" t="s">
        <v>84</v>
      </c>
    </row>
    <row r="43" spans="1:2" x14ac:dyDescent="0.2">
      <c r="A43">
        <v>43</v>
      </c>
      <c r="B43" s="126" t="s">
        <v>85</v>
      </c>
    </row>
    <row r="44" spans="1:2" x14ac:dyDescent="0.2">
      <c r="A44">
        <v>44</v>
      </c>
      <c r="B44" s="126" t="s">
        <v>86</v>
      </c>
    </row>
    <row r="45" spans="1:2" x14ac:dyDescent="0.2">
      <c r="A45">
        <v>45</v>
      </c>
      <c r="B45" s="126" t="s">
        <v>87</v>
      </c>
    </row>
    <row r="46" spans="1:2" x14ac:dyDescent="0.2">
      <c r="A46">
        <v>46</v>
      </c>
      <c r="B46" s="126" t="s">
        <v>88</v>
      </c>
    </row>
    <row r="47" spans="1:2" x14ac:dyDescent="0.2">
      <c r="A47">
        <v>47</v>
      </c>
      <c r="B47" s="126" t="s">
        <v>89</v>
      </c>
    </row>
    <row r="48" spans="1:2" x14ac:dyDescent="0.2">
      <c r="A48">
        <v>48</v>
      </c>
      <c r="B48" s="126" t="s">
        <v>90</v>
      </c>
    </row>
    <row r="49" spans="1:2" x14ac:dyDescent="0.2">
      <c r="A49">
        <v>49</v>
      </c>
      <c r="B49" s="126" t="s">
        <v>91</v>
      </c>
    </row>
    <row r="50" spans="1:2" x14ac:dyDescent="0.2">
      <c r="A50">
        <v>50</v>
      </c>
      <c r="B50" s="126" t="s">
        <v>92</v>
      </c>
    </row>
    <row r="51" spans="1:2" x14ac:dyDescent="0.2">
      <c r="A51">
        <v>51</v>
      </c>
      <c r="B51" s="126" t="s">
        <v>93</v>
      </c>
    </row>
    <row r="52" spans="1:2" x14ac:dyDescent="0.2">
      <c r="A52">
        <v>52</v>
      </c>
      <c r="B52" s="126" t="s">
        <v>94</v>
      </c>
    </row>
    <row r="53" spans="1:2" x14ac:dyDescent="0.2">
      <c r="A53">
        <v>53</v>
      </c>
      <c r="B53" s="126" t="s">
        <v>95</v>
      </c>
    </row>
    <row r="54" spans="1:2" x14ac:dyDescent="0.2">
      <c r="A54">
        <v>54</v>
      </c>
      <c r="B54" s="126" t="s">
        <v>96</v>
      </c>
    </row>
    <row r="55" spans="1:2" x14ac:dyDescent="0.2">
      <c r="A55">
        <v>55</v>
      </c>
      <c r="B55" s="126" t="s">
        <v>97</v>
      </c>
    </row>
    <row r="56" spans="1:2" x14ac:dyDescent="0.2">
      <c r="A56">
        <v>56</v>
      </c>
      <c r="B56" s="126" t="s">
        <v>98</v>
      </c>
    </row>
    <row r="57" spans="1:2" x14ac:dyDescent="0.2">
      <c r="A57">
        <v>57</v>
      </c>
      <c r="B57" s="126" t="s">
        <v>99</v>
      </c>
    </row>
    <row r="58" spans="1:2" x14ac:dyDescent="0.2">
      <c r="A58">
        <v>58</v>
      </c>
      <c r="B58" s="126" t="s">
        <v>100</v>
      </c>
    </row>
    <row r="59" spans="1:2" x14ac:dyDescent="0.2">
      <c r="A59">
        <v>59</v>
      </c>
      <c r="B59" s="126" t="s">
        <v>101</v>
      </c>
    </row>
    <row r="60" spans="1:2" x14ac:dyDescent="0.2">
      <c r="A60">
        <v>60</v>
      </c>
      <c r="B60" s="126" t="s">
        <v>102</v>
      </c>
    </row>
    <row r="61" spans="1:2" x14ac:dyDescent="0.2">
      <c r="A61">
        <v>61</v>
      </c>
      <c r="B61" s="126" t="s">
        <v>103</v>
      </c>
    </row>
    <row r="62" spans="1:2" x14ac:dyDescent="0.2">
      <c r="A62">
        <v>62</v>
      </c>
      <c r="B62" s="126" t="s">
        <v>104</v>
      </c>
    </row>
    <row r="63" spans="1:2" x14ac:dyDescent="0.2">
      <c r="A63">
        <v>63</v>
      </c>
      <c r="B63" s="126" t="s">
        <v>105</v>
      </c>
    </row>
    <row r="64" spans="1:2" x14ac:dyDescent="0.2">
      <c r="A64">
        <v>64</v>
      </c>
      <c r="B64" s="126" t="s">
        <v>106</v>
      </c>
    </row>
    <row r="65" spans="1:2" x14ac:dyDescent="0.2">
      <c r="A65">
        <v>65</v>
      </c>
      <c r="B65" s="126" t="s">
        <v>107</v>
      </c>
    </row>
    <row r="66" spans="1:2" x14ac:dyDescent="0.2">
      <c r="A66">
        <v>66</v>
      </c>
      <c r="B66" s="126" t="s">
        <v>108</v>
      </c>
    </row>
    <row r="67" spans="1:2" x14ac:dyDescent="0.2">
      <c r="A67">
        <v>67</v>
      </c>
      <c r="B67" s="126" t="s">
        <v>109</v>
      </c>
    </row>
    <row r="68" spans="1:2" x14ac:dyDescent="0.2">
      <c r="A68">
        <v>68</v>
      </c>
      <c r="B68" s="126" t="s">
        <v>110</v>
      </c>
    </row>
    <row r="69" spans="1:2" x14ac:dyDescent="0.2">
      <c r="A69">
        <v>69</v>
      </c>
      <c r="B69" s="126" t="s">
        <v>111</v>
      </c>
    </row>
    <row r="70" spans="1:2" x14ac:dyDescent="0.2">
      <c r="A70">
        <v>70</v>
      </c>
      <c r="B70" s="126" t="s">
        <v>112</v>
      </c>
    </row>
    <row r="71" spans="1:2" x14ac:dyDescent="0.2">
      <c r="A71">
        <v>71</v>
      </c>
      <c r="B71" s="126" t="s">
        <v>113</v>
      </c>
    </row>
    <row r="72" spans="1:2" x14ac:dyDescent="0.2">
      <c r="A72">
        <v>72</v>
      </c>
      <c r="B72" s="126" t="s">
        <v>114</v>
      </c>
    </row>
    <row r="73" spans="1:2" x14ac:dyDescent="0.2">
      <c r="A73">
        <v>73</v>
      </c>
      <c r="B73" s="126" t="s">
        <v>115</v>
      </c>
    </row>
    <row r="74" spans="1:2" x14ac:dyDescent="0.2">
      <c r="A74">
        <v>74</v>
      </c>
      <c r="B74" s="126" t="s">
        <v>116</v>
      </c>
    </row>
    <row r="75" spans="1:2" x14ac:dyDescent="0.2">
      <c r="A75">
        <v>75</v>
      </c>
      <c r="B75" s="126" t="s">
        <v>117</v>
      </c>
    </row>
    <row r="76" spans="1:2" x14ac:dyDescent="0.2">
      <c r="A76">
        <v>76</v>
      </c>
      <c r="B76" s="126" t="s">
        <v>118</v>
      </c>
    </row>
    <row r="77" spans="1:2" x14ac:dyDescent="0.2">
      <c r="A77">
        <v>77</v>
      </c>
      <c r="B77" s="126" t="s">
        <v>119</v>
      </c>
    </row>
    <row r="78" spans="1:2" x14ac:dyDescent="0.2">
      <c r="A78">
        <v>78</v>
      </c>
      <c r="B78" s="126" t="s">
        <v>120</v>
      </c>
    </row>
    <row r="79" spans="1:2" x14ac:dyDescent="0.2">
      <c r="A79">
        <v>79</v>
      </c>
      <c r="B79" s="126" t="s">
        <v>121</v>
      </c>
    </row>
    <row r="80" spans="1:2" x14ac:dyDescent="0.2">
      <c r="A80">
        <v>80</v>
      </c>
      <c r="B80" s="126" t="s">
        <v>122</v>
      </c>
    </row>
    <row r="81" spans="1:2" x14ac:dyDescent="0.2">
      <c r="A81">
        <v>81</v>
      </c>
      <c r="B81" s="126" t="s">
        <v>498</v>
      </c>
    </row>
    <row r="82" spans="1:2" x14ac:dyDescent="0.2">
      <c r="A82">
        <v>82</v>
      </c>
      <c r="B82" s="126" t="s">
        <v>123</v>
      </c>
    </row>
    <row r="83" spans="1:2" x14ac:dyDescent="0.2">
      <c r="A83">
        <v>83</v>
      </c>
      <c r="B83" s="126" t="s">
        <v>124</v>
      </c>
    </row>
    <row r="84" spans="1:2" x14ac:dyDescent="0.2">
      <c r="A84">
        <v>84</v>
      </c>
      <c r="B84" s="126" t="s">
        <v>500</v>
      </c>
    </row>
    <row r="85" spans="1:2" x14ac:dyDescent="0.2">
      <c r="A85">
        <v>85</v>
      </c>
      <c r="B85" s="126" t="s">
        <v>125</v>
      </c>
    </row>
    <row r="86" spans="1:2" x14ac:dyDescent="0.2">
      <c r="A86">
        <v>86</v>
      </c>
      <c r="B86" s="126" t="s">
        <v>126</v>
      </c>
    </row>
    <row r="87" spans="1:2" x14ac:dyDescent="0.2">
      <c r="A87">
        <v>87</v>
      </c>
      <c r="B87" s="126" t="s">
        <v>127</v>
      </c>
    </row>
    <row r="88" spans="1:2" x14ac:dyDescent="0.2">
      <c r="A88">
        <v>88</v>
      </c>
      <c r="B88" s="126" t="s">
        <v>128</v>
      </c>
    </row>
    <row r="89" spans="1:2" x14ac:dyDescent="0.2">
      <c r="A89">
        <v>89</v>
      </c>
      <c r="B89" s="126" t="s">
        <v>129</v>
      </c>
    </row>
    <row r="90" spans="1:2" x14ac:dyDescent="0.2">
      <c r="A90">
        <v>90</v>
      </c>
      <c r="B90" s="126" t="s">
        <v>130</v>
      </c>
    </row>
    <row r="91" spans="1:2" x14ac:dyDescent="0.2">
      <c r="A91">
        <v>91</v>
      </c>
      <c r="B91" s="126" t="s">
        <v>131</v>
      </c>
    </row>
    <row r="92" spans="1:2" x14ac:dyDescent="0.2">
      <c r="A92">
        <v>92</v>
      </c>
      <c r="B92" s="126" t="s">
        <v>132</v>
      </c>
    </row>
    <row r="93" spans="1:2" x14ac:dyDescent="0.2">
      <c r="A93">
        <v>93</v>
      </c>
      <c r="B93" s="126" t="s">
        <v>133</v>
      </c>
    </row>
    <row r="94" spans="1:2" x14ac:dyDescent="0.2">
      <c r="A94">
        <v>94</v>
      </c>
      <c r="B94" s="126" t="s">
        <v>134</v>
      </c>
    </row>
    <row r="95" spans="1:2" x14ac:dyDescent="0.2">
      <c r="A95">
        <v>95</v>
      </c>
      <c r="B95" s="126" t="s">
        <v>135</v>
      </c>
    </row>
    <row r="96" spans="1:2" x14ac:dyDescent="0.2">
      <c r="A96">
        <v>96</v>
      </c>
      <c r="B96" s="126" t="s">
        <v>136</v>
      </c>
    </row>
    <row r="97" spans="1:2" x14ac:dyDescent="0.2">
      <c r="A97">
        <v>97</v>
      </c>
      <c r="B97" s="126" t="s">
        <v>137</v>
      </c>
    </row>
    <row r="98" spans="1:2" x14ac:dyDescent="0.2">
      <c r="A98">
        <v>98</v>
      </c>
      <c r="B98" s="126" t="s">
        <v>138</v>
      </c>
    </row>
    <row r="99" spans="1:2" x14ac:dyDescent="0.2">
      <c r="A99">
        <v>99</v>
      </c>
      <c r="B99" s="126" t="s">
        <v>139</v>
      </c>
    </row>
    <row r="100" spans="1:2" x14ac:dyDescent="0.2">
      <c r="A100">
        <v>100</v>
      </c>
      <c r="B100" s="126" t="s">
        <v>140</v>
      </c>
    </row>
    <row r="101" spans="1:2" x14ac:dyDescent="0.2">
      <c r="A101">
        <v>101</v>
      </c>
      <c r="B101" s="126" t="s">
        <v>141</v>
      </c>
    </row>
    <row r="102" spans="1:2" x14ac:dyDescent="0.2">
      <c r="A102">
        <v>102</v>
      </c>
      <c r="B102" s="126" t="s">
        <v>142</v>
      </c>
    </row>
    <row r="103" spans="1:2" x14ac:dyDescent="0.2">
      <c r="A103">
        <v>103</v>
      </c>
      <c r="B103" s="126" t="s">
        <v>143</v>
      </c>
    </row>
    <row r="104" spans="1:2" x14ac:dyDescent="0.2">
      <c r="A104">
        <v>104</v>
      </c>
      <c r="B104" s="126" t="s">
        <v>144</v>
      </c>
    </row>
    <row r="105" spans="1:2" x14ac:dyDescent="0.2">
      <c r="A105">
        <v>105</v>
      </c>
      <c r="B105" s="126" t="s">
        <v>145</v>
      </c>
    </row>
    <row r="106" spans="1:2" x14ac:dyDescent="0.2">
      <c r="A106">
        <v>106</v>
      </c>
      <c r="B106" s="126" t="s">
        <v>146</v>
      </c>
    </row>
    <row r="107" spans="1:2" x14ac:dyDescent="0.2">
      <c r="A107">
        <v>107</v>
      </c>
      <c r="B107" s="126" t="s">
        <v>147</v>
      </c>
    </row>
    <row r="108" spans="1:2" x14ac:dyDescent="0.2">
      <c r="A108">
        <v>108</v>
      </c>
      <c r="B108" s="126" t="s">
        <v>148</v>
      </c>
    </row>
    <row r="109" spans="1:2" x14ac:dyDescent="0.2">
      <c r="A109">
        <v>109</v>
      </c>
      <c r="B109" s="126" t="s">
        <v>149</v>
      </c>
    </row>
    <row r="110" spans="1:2" x14ac:dyDescent="0.2">
      <c r="A110">
        <v>110</v>
      </c>
      <c r="B110" s="126" t="s">
        <v>20</v>
      </c>
    </row>
    <row r="111" spans="1:2" x14ac:dyDescent="0.2">
      <c r="A111">
        <v>111</v>
      </c>
      <c r="B111" s="126" t="s">
        <v>150</v>
      </c>
    </row>
    <row r="112" spans="1:2" x14ac:dyDescent="0.2">
      <c r="A112">
        <v>112</v>
      </c>
      <c r="B112" s="126" t="s">
        <v>151</v>
      </c>
    </row>
    <row r="113" spans="1:2" x14ac:dyDescent="0.2">
      <c r="A113">
        <v>113</v>
      </c>
      <c r="B113" s="126" t="s">
        <v>152</v>
      </c>
    </row>
    <row r="114" spans="1:2" x14ac:dyDescent="0.2">
      <c r="A114">
        <v>114</v>
      </c>
      <c r="B114" s="126" t="s">
        <v>153</v>
      </c>
    </row>
    <row r="115" spans="1:2" x14ac:dyDescent="0.2">
      <c r="A115">
        <v>115</v>
      </c>
      <c r="B115" s="126" t="s">
        <v>32</v>
      </c>
    </row>
    <row r="116" spans="1:2" x14ac:dyDescent="0.2">
      <c r="A116">
        <v>116</v>
      </c>
      <c r="B116" s="126" t="s">
        <v>154</v>
      </c>
    </row>
    <row r="117" spans="1:2" x14ac:dyDescent="0.2">
      <c r="A117">
        <v>117</v>
      </c>
      <c r="B117" s="126" t="s">
        <v>33</v>
      </c>
    </row>
    <row r="118" spans="1:2" x14ac:dyDescent="0.2">
      <c r="A118">
        <v>118</v>
      </c>
      <c r="B118" s="126" t="s">
        <v>155</v>
      </c>
    </row>
    <row r="119" spans="1:2" x14ac:dyDescent="0.2">
      <c r="A119">
        <v>119</v>
      </c>
      <c r="B119" s="126" t="s">
        <v>156</v>
      </c>
    </row>
    <row r="120" spans="1:2" x14ac:dyDescent="0.2">
      <c r="A120">
        <v>120</v>
      </c>
      <c r="B120" s="126" t="s">
        <v>157</v>
      </c>
    </row>
    <row r="121" spans="1:2" x14ac:dyDescent="0.2">
      <c r="A121">
        <v>121</v>
      </c>
      <c r="B121" s="126" t="s">
        <v>158</v>
      </c>
    </row>
    <row r="122" spans="1:2" x14ac:dyDescent="0.2">
      <c r="A122">
        <v>122</v>
      </c>
      <c r="B122" s="126" t="s">
        <v>159</v>
      </c>
    </row>
    <row r="123" spans="1:2" x14ac:dyDescent="0.2">
      <c r="A123">
        <v>123</v>
      </c>
      <c r="B123" s="126" t="s">
        <v>160</v>
      </c>
    </row>
    <row r="124" spans="1:2" x14ac:dyDescent="0.2">
      <c r="A124">
        <v>124</v>
      </c>
      <c r="B124" s="126" t="s">
        <v>161</v>
      </c>
    </row>
    <row r="125" spans="1:2" x14ac:dyDescent="0.2">
      <c r="A125">
        <v>125</v>
      </c>
      <c r="B125" s="126" t="s">
        <v>162</v>
      </c>
    </row>
    <row r="126" spans="1:2" x14ac:dyDescent="0.2">
      <c r="A126">
        <v>126</v>
      </c>
      <c r="B126" s="126" t="s">
        <v>163</v>
      </c>
    </row>
    <row r="127" spans="1:2" x14ac:dyDescent="0.2">
      <c r="A127">
        <v>127</v>
      </c>
      <c r="B127" s="126" t="s">
        <v>164</v>
      </c>
    </row>
    <row r="128" spans="1:2" x14ac:dyDescent="0.2">
      <c r="A128">
        <v>128</v>
      </c>
      <c r="B128" s="126" t="s">
        <v>165</v>
      </c>
    </row>
    <row r="129" spans="1:2" x14ac:dyDescent="0.2">
      <c r="A129">
        <v>129</v>
      </c>
      <c r="B129" s="126" t="s">
        <v>166</v>
      </c>
    </row>
    <row r="130" spans="1:2" x14ac:dyDescent="0.2">
      <c r="A130">
        <v>130</v>
      </c>
      <c r="B130" s="126" t="s">
        <v>167</v>
      </c>
    </row>
    <row r="131" spans="1:2" x14ac:dyDescent="0.2">
      <c r="A131">
        <v>131</v>
      </c>
      <c r="B131" s="126" t="s">
        <v>168</v>
      </c>
    </row>
    <row r="132" spans="1:2" x14ac:dyDescent="0.2">
      <c r="A132">
        <v>132</v>
      </c>
      <c r="B132" s="126" t="s">
        <v>169</v>
      </c>
    </row>
    <row r="133" spans="1:2" x14ac:dyDescent="0.2">
      <c r="A133">
        <v>133</v>
      </c>
      <c r="B133" s="126" t="s">
        <v>170</v>
      </c>
    </row>
    <row r="134" spans="1:2" x14ac:dyDescent="0.2">
      <c r="A134">
        <v>134</v>
      </c>
      <c r="B134" s="126" t="s">
        <v>171</v>
      </c>
    </row>
    <row r="135" spans="1:2" x14ac:dyDescent="0.2">
      <c r="A135">
        <v>135</v>
      </c>
      <c r="B135" s="126" t="s">
        <v>172</v>
      </c>
    </row>
    <row r="136" spans="1:2" x14ac:dyDescent="0.2">
      <c r="A136">
        <v>136</v>
      </c>
      <c r="B136" s="126" t="s">
        <v>173</v>
      </c>
    </row>
    <row r="137" spans="1:2" x14ac:dyDescent="0.2">
      <c r="A137">
        <v>137</v>
      </c>
      <c r="B137" s="126" t="s">
        <v>174</v>
      </c>
    </row>
    <row r="138" spans="1:2" x14ac:dyDescent="0.2">
      <c r="A138">
        <v>138</v>
      </c>
      <c r="B138" s="126" t="s">
        <v>175</v>
      </c>
    </row>
    <row r="139" spans="1:2" x14ac:dyDescent="0.2">
      <c r="A139">
        <v>139</v>
      </c>
      <c r="B139" s="126" t="s">
        <v>176</v>
      </c>
    </row>
    <row r="140" spans="1:2" x14ac:dyDescent="0.2">
      <c r="A140">
        <v>140</v>
      </c>
      <c r="B140" s="126" t="s">
        <v>177</v>
      </c>
    </row>
    <row r="141" spans="1:2" x14ac:dyDescent="0.2">
      <c r="A141">
        <v>141</v>
      </c>
      <c r="B141" s="126" t="s">
        <v>178</v>
      </c>
    </row>
    <row r="142" spans="1:2" x14ac:dyDescent="0.2">
      <c r="A142">
        <v>142</v>
      </c>
      <c r="B142" s="126" t="s">
        <v>179</v>
      </c>
    </row>
    <row r="143" spans="1:2" x14ac:dyDescent="0.2">
      <c r="A143">
        <v>143</v>
      </c>
      <c r="B143" s="126" t="s">
        <v>180</v>
      </c>
    </row>
    <row r="144" spans="1:2" x14ac:dyDescent="0.2">
      <c r="A144">
        <v>144</v>
      </c>
      <c r="B144" s="126" t="s">
        <v>181</v>
      </c>
    </row>
    <row r="145" spans="1:2" x14ac:dyDescent="0.2">
      <c r="A145">
        <v>145</v>
      </c>
      <c r="B145" s="126" t="s">
        <v>182</v>
      </c>
    </row>
    <row r="146" spans="1:2" x14ac:dyDescent="0.2">
      <c r="A146">
        <v>146</v>
      </c>
      <c r="B146" s="126" t="s">
        <v>183</v>
      </c>
    </row>
    <row r="147" spans="1:2" x14ac:dyDescent="0.2">
      <c r="A147">
        <v>147</v>
      </c>
      <c r="B147" s="126" t="s">
        <v>184</v>
      </c>
    </row>
    <row r="148" spans="1:2" x14ac:dyDescent="0.2">
      <c r="A148">
        <v>148</v>
      </c>
      <c r="B148" s="126" t="s">
        <v>185</v>
      </c>
    </row>
    <row r="149" spans="1:2" x14ac:dyDescent="0.2">
      <c r="A149">
        <v>149</v>
      </c>
      <c r="B149" s="126" t="s">
        <v>186</v>
      </c>
    </row>
    <row r="150" spans="1:2" x14ac:dyDescent="0.2">
      <c r="A150">
        <v>150</v>
      </c>
      <c r="B150" s="126" t="s">
        <v>187</v>
      </c>
    </row>
    <row r="151" spans="1:2" x14ac:dyDescent="0.2">
      <c r="A151">
        <v>151</v>
      </c>
      <c r="B151" s="126" t="s">
        <v>188</v>
      </c>
    </row>
    <row r="152" spans="1:2" x14ac:dyDescent="0.2">
      <c r="A152">
        <v>152</v>
      </c>
      <c r="B152" s="126" t="s">
        <v>189</v>
      </c>
    </row>
    <row r="153" spans="1:2" x14ac:dyDescent="0.2">
      <c r="A153">
        <v>153</v>
      </c>
      <c r="B153" s="126" t="s">
        <v>190</v>
      </c>
    </row>
    <row r="154" spans="1:2" x14ac:dyDescent="0.2">
      <c r="A154">
        <v>154</v>
      </c>
      <c r="B154" s="126" t="s">
        <v>191</v>
      </c>
    </row>
    <row r="155" spans="1:2" x14ac:dyDescent="0.2">
      <c r="A155">
        <v>155</v>
      </c>
      <c r="B155" s="126" t="s">
        <v>192</v>
      </c>
    </row>
    <row r="156" spans="1:2" x14ac:dyDescent="0.2">
      <c r="A156">
        <v>156</v>
      </c>
      <c r="B156" s="126" t="s">
        <v>193</v>
      </c>
    </row>
    <row r="157" spans="1:2" x14ac:dyDescent="0.2">
      <c r="A157">
        <v>157</v>
      </c>
      <c r="B157" s="126" t="s">
        <v>194</v>
      </c>
    </row>
    <row r="158" spans="1:2" x14ac:dyDescent="0.2">
      <c r="A158">
        <v>158</v>
      </c>
      <c r="B158" s="126" t="s">
        <v>195</v>
      </c>
    </row>
    <row r="159" spans="1:2" x14ac:dyDescent="0.2">
      <c r="A159">
        <v>159</v>
      </c>
      <c r="B159" s="126" t="s">
        <v>196</v>
      </c>
    </row>
    <row r="160" spans="1:2" x14ac:dyDescent="0.2">
      <c r="A160">
        <v>160</v>
      </c>
      <c r="B160" s="126" t="s">
        <v>197</v>
      </c>
    </row>
    <row r="161" spans="1:2" x14ac:dyDescent="0.2">
      <c r="A161">
        <v>161</v>
      </c>
      <c r="B161" s="126" t="s">
        <v>198</v>
      </c>
    </row>
    <row r="162" spans="1:2" x14ac:dyDescent="0.2">
      <c r="A162">
        <v>162</v>
      </c>
      <c r="B162" s="126" t="s">
        <v>199</v>
      </c>
    </row>
    <row r="163" spans="1:2" x14ac:dyDescent="0.2">
      <c r="A163">
        <v>163</v>
      </c>
      <c r="B163" s="126" t="s">
        <v>200</v>
      </c>
    </row>
    <row r="164" spans="1:2" x14ac:dyDescent="0.2">
      <c r="A164">
        <v>164</v>
      </c>
      <c r="B164" s="126" t="s">
        <v>201</v>
      </c>
    </row>
    <row r="165" spans="1:2" x14ac:dyDescent="0.2">
      <c r="A165">
        <v>165</v>
      </c>
      <c r="B165" s="126" t="s">
        <v>202</v>
      </c>
    </row>
    <row r="166" spans="1:2" x14ac:dyDescent="0.2">
      <c r="A166">
        <v>166</v>
      </c>
      <c r="B166" s="126" t="s">
        <v>203</v>
      </c>
    </row>
    <row r="167" spans="1:2" x14ac:dyDescent="0.2">
      <c r="A167">
        <v>167</v>
      </c>
      <c r="B167" s="126" t="s">
        <v>21</v>
      </c>
    </row>
    <row r="168" spans="1:2" x14ac:dyDescent="0.2">
      <c r="A168">
        <v>168</v>
      </c>
      <c r="B168" s="126" t="s">
        <v>204</v>
      </c>
    </row>
    <row r="169" spans="1:2" x14ac:dyDescent="0.2">
      <c r="A169">
        <v>169</v>
      </c>
      <c r="B169" s="126" t="s">
        <v>499</v>
      </c>
    </row>
    <row r="170" spans="1:2" x14ac:dyDescent="0.2">
      <c r="A170">
        <v>170</v>
      </c>
      <c r="B170" s="126" t="s">
        <v>205</v>
      </c>
    </row>
    <row r="171" spans="1:2" x14ac:dyDescent="0.2">
      <c r="A171">
        <v>171</v>
      </c>
      <c r="B171" s="126" t="s">
        <v>206</v>
      </c>
    </row>
    <row r="172" spans="1:2" x14ac:dyDescent="0.2">
      <c r="A172">
        <v>172</v>
      </c>
      <c r="B172" s="126" t="s">
        <v>207</v>
      </c>
    </row>
    <row r="173" spans="1:2" x14ac:dyDescent="0.2">
      <c r="A173">
        <v>173</v>
      </c>
      <c r="B173" s="126" t="s">
        <v>208</v>
      </c>
    </row>
    <row r="174" spans="1:2" x14ac:dyDescent="0.2">
      <c r="A174">
        <v>174</v>
      </c>
      <c r="B174" s="126" t="s">
        <v>209</v>
      </c>
    </row>
    <row r="175" spans="1:2" x14ac:dyDescent="0.2">
      <c r="A175">
        <v>175</v>
      </c>
      <c r="B175" s="126" t="s">
        <v>210</v>
      </c>
    </row>
    <row r="176" spans="1:2" x14ac:dyDescent="0.2">
      <c r="A176">
        <v>176</v>
      </c>
      <c r="B176" s="126" t="s">
        <v>211</v>
      </c>
    </row>
    <row r="177" spans="1:2" x14ac:dyDescent="0.2">
      <c r="A177">
        <v>177</v>
      </c>
      <c r="B177" s="126" t="s">
        <v>212</v>
      </c>
    </row>
    <row r="178" spans="1:2" x14ac:dyDescent="0.2">
      <c r="A178">
        <v>178</v>
      </c>
      <c r="B178" s="126" t="s">
        <v>213</v>
      </c>
    </row>
    <row r="179" spans="1:2" x14ac:dyDescent="0.2">
      <c r="A179">
        <v>179</v>
      </c>
      <c r="B179" s="126" t="s">
        <v>214</v>
      </c>
    </row>
    <row r="180" spans="1:2" x14ac:dyDescent="0.2">
      <c r="A180">
        <v>180</v>
      </c>
      <c r="B180" s="126" t="s">
        <v>215</v>
      </c>
    </row>
    <row r="181" spans="1:2" x14ac:dyDescent="0.2">
      <c r="A181">
        <v>181</v>
      </c>
      <c r="B181" s="126" t="s">
        <v>216</v>
      </c>
    </row>
    <row r="182" spans="1:2" x14ac:dyDescent="0.2">
      <c r="A182">
        <v>182</v>
      </c>
      <c r="B182" s="126" t="s">
        <v>217</v>
      </c>
    </row>
    <row r="183" spans="1:2" x14ac:dyDescent="0.2">
      <c r="A183">
        <v>183</v>
      </c>
      <c r="B183" s="126" t="s">
        <v>218</v>
      </c>
    </row>
    <row r="184" spans="1:2" x14ac:dyDescent="0.2">
      <c r="A184">
        <v>184</v>
      </c>
      <c r="B184" s="126" t="s">
        <v>219</v>
      </c>
    </row>
    <row r="185" spans="1:2" x14ac:dyDescent="0.2">
      <c r="A185">
        <v>185</v>
      </c>
      <c r="B185" s="126" t="s">
        <v>220</v>
      </c>
    </row>
    <row r="186" spans="1:2" x14ac:dyDescent="0.2">
      <c r="A186">
        <v>186</v>
      </c>
      <c r="B186" s="126" t="s">
        <v>221</v>
      </c>
    </row>
    <row r="187" spans="1:2" x14ac:dyDescent="0.2">
      <c r="A187">
        <v>187</v>
      </c>
      <c r="B187" s="126" t="s">
        <v>222</v>
      </c>
    </row>
    <row r="188" spans="1:2" x14ac:dyDescent="0.2">
      <c r="A188">
        <v>188</v>
      </c>
      <c r="B188" s="126" t="s">
        <v>223</v>
      </c>
    </row>
    <row r="189" spans="1:2" x14ac:dyDescent="0.2">
      <c r="A189">
        <v>189</v>
      </c>
      <c r="B189" s="126" t="s">
        <v>224</v>
      </c>
    </row>
    <row r="190" spans="1:2" x14ac:dyDescent="0.2">
      <c r="A190">
        <v>190</v>
      </c>
      <c r="B190" s="126" t="s">
        <v>225</v>
      </c>
    </row>
    <row r="191" spans="1:2" x14ac:dyDescent="0.2">
      <c r="A191">
        <v>191</v>
      </c>
      <c r="B191" s="126" t="s">
        <v>226</v>
      </c>
    </row>
    <row r="192" spans="1:2" x14ac:dyDescent="0.2">
      <c r="A192">
        <v>192</v>
      </c>
      <c r="B192" s="126" t="s">
        <v>227</v>
      </c>
    </row>
    <row r="193" spans="1:2" x14ac:dyDescent="0.2">
      <c r="A193">
        <v>193</v>
      </c>
      <c r="B193" s="126" t="s">
        <v>228</v>
      </c>
    </row>
    <row r="194" spans="1:2" x14ac:dyDescent="0.2">
      <c r="A194">
        <v>194</v>
      </c>
      <c r="B194" s="126" t="s">
        <v>229</v>
      </c>
    </row>
    <row r="195" spans="1:2" x14ac:dyDescent="0.2">
      <c r="A195">
        <v>195</v>
      </c>
      <c r="B195" s="126" t="s">
        <v>230</v>
      </c>
    </row>
    <row r="196" spans="1:2" x14ac:dyDescent="0.2">
      <c r="A196">
        <v>196</v>
      </c>
      <c r="B196" s="126" t="s">
        <v>231</v>
      </c>
    </row>
    <row r="197" spans="1:2" x14ac:dyDescent="0.2">
      <c r="A197">
        <v>197</v>
      </c>
      <c r="B197" s="126" t="s">
        <v>232</v>
      </c>
    </row>
    <row r="198" spans="1:2" x14ac:dyDescent="0.2">
      <c r="A198">
        <v>198</v>
      </c>
      <c r="B198" s="126" t="s">
        <v>233</v>
      </c>
    </row>
    <row r="199" spans="1:2" x14ac:dyDescent="0.2">
      <c r="A199">
        <v>199</v>
      </c>
      <c r="B199" s="126" t="s">
        <v>234</v>
      </c>
    </row>
    <row r="200" spans="1:2" x14ac:dyDescent="0.2">
      <c r="A200">
        <v>200</v>
      </c>
      <c r="B200" s="126" t="s">
        <v>235</v>
      </c>
    </row>
    <row r="201" spans="1:2" x14ac:dyDescent="0.2">
      <c r="A201">
        <v>201</v>
      </c>
      <c r="B201" s="126" t="s">
        <v>236</v>
      </c>
    </row>
    <row r="202" spans="1:2" x14ac:dyDescent="0.2">
      <c r="A202">
        <v>202</v>
      </c>
      <c r="B202" s="126" t="s">
        <v>237</v>
      </c>
    </row>
    <row r="203" spans="1:2" x14ac:dyDescent="0.2">
      <c r="A203">
        <v>203</v>
      </c>
      <c r="B203" s="126" t="s">
        <v>238</v>
      </c>
    </row>
    <row r="204" spans="1:2" x14ac:dyDescent="0.2">
      <c r="A204">
        <v>204</v>
      </c>
      <c r="B204" s="126" t="s">
        <v>239</v>
      </c>
    </row>
    <row r="205" spans="1:2" x14ac:dyDescent="0.2">
      <c r="A205">
        <v>205</v>
      </c>
      <c r="B205" s="126" t="s">
        <v>240</v>
      </c>
    </row>
    <row r="206" spans="1:2" x14ac:dyDescent="0.2">
      <c r="A206">
        <v>206</v>
      </c>
      <c r="B206" s="126" t="s">
        <v>241</v>
      </c>
    </row>
    <row r="207" spans="1:2" x14ac:dyDescent="0.2">
      <c r="A207">
        <v>207</v>
      </c>
      <c r="B207" s="126" t="s">
        <v>242</v>
      </c>
    </row>
    <row r="208" spans="1:2" x14ac:dyDescent="0.2">
      <c r="A208">
        <v>208</v>
      </c>
      <c r="B208" s="126" t="s">
        <v>243</v>
      </c>
    </row>
    <row r="209" spans="1:2" x14ac:dyDescent="0.2">
      <c r="A209">
        <v>209</v>
      </c>
      <c r="B209" s="126" t="s">
        <v>244</v>
      </c>
    </row>
    <row r="210" spans="1:2" x14ac:dyDescent="0.2">
      <c r="A210">
        <v>210</v>
      </c>
      <c r="B210" s="126" t="s">
        <v>245</v>
      </c>
    </row>
    <row r="211" spans="1:2" x14ac:dyDescent="0.2">
      <c r="A211">
        <v>211</v>
      </c>
      <c r="B211" s="126" t="s">
        <v>246</v>
      </c>
    </row>
    <row r="212" spans="1:2" x14ac:dyDescent="0.2">
      <c r="A212">
        <v>212</v>
      </c>
      <c r="B212" s="126" t="s">
        <v>501</v>
      </c>
    </row>
    <row r="213" spans="1:2" x14ac:dyDescent="0.2">
      <c r="A213">
        <v>213</v>
      </c>
      <c r="B213" s="126" t="s">
        <v>247</v>
      </c>
    </row>
    <row r="214" spans="1:2" x14ac:dyDescent="0.2">
      <c r="A214">
        <v>214</v>
      </c>
      <c r="B214" s="126" t="s">
        <v>248</v>
      </c>
    </row>
    <row r="215" spans="1:2" x14ac:dyDescent="0.2">
      <c r="A215">
        <v>215</v>
      </c>
      <c r="B215" s="126" t="s">
        <v>249</v>
      </c>
    </row>
    <row r="216" spans="1:2" x14ac:dyDescent="0.2">
      <c r="A216">
        <v>216</v>
      </c>
      <c r="B216" s="126" t="s">
        <v>250</v>
      </c>
    </row>
    <row r="217" spans="1:2" x14ac:dyDescent="0.2">
      <c r="A217">
        <v>217</v>
      </c>
      <c r="B217" s="126" t="s">
        <v>251</v>
      </c>
    </row>
    <row r="218" spans="1:2" x14ac:dyDescent="0.2">
      <c r="A218">
        <v>218</v>
      </c>
      <c r="B218" s="126" t="s">
        <v>252</v>
      </c>
    </row>
    <row r="219" spans="1:2" x14ac:dyDescent="0.2">
      <c r="A219">
        <v>219</v>
      </c>
      <c r="B219" s="126" t="s">
        <v>253</v>
      </c>
    </row>
    <row r="220" spans="1:2" x14ac:dyDescent="0.2">
      <c r="A220">
        <v>220</v>
      </c>
      <c r="B220" s="126" t="s">
        <v>254</v>
      </c>
    </row>
    <row r="221" spans="1:2" x14ac:dyDescent="0.2">
      <c r="A221">
        <v>221</v>
      </c>
      <c r="B221" s="126" t="s">
        <v>255</v>
      </c>
    </row>
    <row r="222" spans="1:2" x14ac:dyDescent="0.2">
      <c r="A222">
        <v>222</v>
      </c>
      <c r="B222" s="126" t="s">
        <v>256</v>
      </c>
    </row>
    <row r="223" spans="1:2" x14ac:dyDescent="0.2">
      <c r="A223">
        <v>223</v>
      </c>
      <c r="B223" s="126" t="s">
        <v>257</v>
      </c>
    </row>
    <row r="224" spans="1:2" x14ac:dyDescent="0.2">
      <c r="A224">
        <v>224</v>
      </c>
      <c r="B224" s="126" t="s">
        <v>258</v>
      </c>
    </row>
    <row r="225" spans="1:2" x14ac:dyDescent="0.2">
      <c r="A225">
        <v>225</v>
      </c>
      <c r="B225" s="126" t="s">
        <v>259</v>
      </c>
    </row>
    <row r="226" spans="1:2" x14ac:dyDescent="0.2">
      <c r="A226">
        <v>226</v>
      </c>
      <c r="B226" s="126" t="s">
        <v>34</v>
      </c>
    </row>
    <row r="227" spans="1:2" x14ac:dyDescent="0.2">
      <c r="A227">
        <v>227</v>
      </c>
      <c r="B227" s="126" t="s">
        <v>35</v>
      </c>
    </row>
    <row r="228" spans="1:2" x14ac:dyDescent="0.2">
      <c r="A228">
        <v>228</v>
      </c>
      <c r="B228" s="126" t="s">
        <v>260</v>
      </c>
    </row>
    <row r="229" spans="1:2" x14ac:dyDescent="0.2">
      <c r="A229">
        <v>229</v>
      </c>
      <c r="B229" s="126" t="s">
        <v>261</v>
      </c>
    </row>
    <row r="230" spans="1:2" x14ac:dyDescent="0.2">
      <c r="A230">
        <v>230</v>
      </c>
      <c r="B230" s="126" t="s">
        <v>262</v>
      </c>
    </row>
    <row r="231" spans="1:2" x14ac:dyDescent="0.2">
      <c r="A231">
        <v>231</v>
      </c>
      <c r="B231" s="126" t="s">
        <v>263</v>
      </c>
    </row>
    <row r="232" spans="1:2" x14ac:dyDescent="0.2">
      <c r="A232">
        <v>232</v>
      </c>
      <c r="B232" s="126" t="s">
        <v>264</v>
      </c>
    </row>
    <row r="233" spans="1:2" x14ac:dyDescent="0.2">
      <c r="A233">
        <v>233</v>
      </c>
      <c r="B233" s="126" t="s">
        <v>265</v>
      </c>
    </row>
    <row r="234" spans="1:2" x14ac:dyDescent="0.2">
      <c r="A234">
        <v>234</v>
      </c>
      <c r="B234" s="126" t="s">
        <v>266</v>
      </c>
    </row>
    <row r="235" spans="1:2" x14ac:dyDescent="0.2">
      <c r="A235">
        <v>235</v>
      </c>
      <c r="B235" s="126" t="s">
        <v>267</v>
      </c>
    </row>
    <row r="236" spans="1:2" x14ac:dyDescent="0.2">
      <c r="A236">
        <v>236</v>
      </c>
      <c r="B236" s="126" t="s">
        <v>268</v>
      </c>
    </row>
    <row r="237" spans="1:2" x14ac:dyDescent="0.2">
      <c r="A237">
        <v>237</v>
      </c>
      <c r="B237" s="126" t="s">
        <v>269</v>
      </c>
    </row>
    <row r="238" spans="1:2" x14ac:dyDescent="0.2">
      <c r="A238">
        <v>238</v>
      </c>
      <c r="B238" s="126" t="s">
        <v>270</v>
      </c>
    </row>
    <row r="239" spans="1:2" x14ac:dyDescent="0.2">
      <c r="A239">
        <v>239</v>
      </c>
      <c r="B239" s="126" t="s">
        <v>271</v>
      </c>
    </row>
    <row r="240" spans="1:2" x14ac:dyDescent="0.2">
      <c r="A240">
        <v>240</v>
      </c>
      <c r="B240" s="126" t="s">
        <v>272</v>
      </c>
    </row>
    <row r="241" spans="1:2" x14ac:dyDescent="0.2">
      <c r="A241">
        <v>241</v>
      </c>
      <c r="B241" s="126" t="s">
        <v>273</v>
      </c>
    </row>
    <row r="242" spans="1:2" x14ac:dyDescent="0.2">
      <c r="A242">
        <v>242</v>
      </c>
      <c r="B242" s="126" t="s">
        <v>274</v>
      </c>
    </row>
    <row r="243" spans="1:2" x14ac:dyDescent="0.2">
      <c r="A243">
        <v>243</v>
      </c>
      <c r="B243" s="126" t="s">
        <v>275</v>
      </c>
    </row>
    <row r="244" spans="1:2" x14ac:dyDescent="0.2">
      <c r="A244">
        <v>244</v>
      </c>
      <c r="B244" s="126" t="s">
        <v>276</v>
      </c>
    </row>
    <row r="245" spans="1:2" x14ac:dyDescent="0.2">
      <c r="A245">
        <v>245</v>
      </c>
      <c r="B245" s="126" t="s">
        <v>277</v>
      </c>
    </row>
    <row r="246" spans="1:2" x14ac:dyDescent="0.2">
      <c r="A246">
        <v>246</v>
      </c>
      <c r="B246" s="126" t="s">
        <v>278</v>
      </c>
    </row>
    <row r="247" spans="1:2" x14ac:dyDescent="0.2">
      <c r="A247">
        <v>247</v>
      </c>
      <c r="B247" s="126" t="s">
        <v>279</v>
      </c>
    </row>
    <row r="248" spans="1:2" x14ac:dyDescent="0.2">
      <c r="A248">
        <v>248</v>
      </c>
      <c r="B248" s="126" t="s">
        <v>280</v>
      </c>
    </row>
    <row r="249" spans="1:2" x14ac:dyDescent="0.2">
      <c r="A249">
        <v>249</v>
      </c>
      <c r="B249" s="126" t="s">
        <v>281</v>
      </c>
    </row>
    <row r="250" spans="1:2" x14ac:dyDescent="0.2">
      <c r="A250">
        <v>250</v>
      </c>
      <c r="B250" s="126" t="s">
        <v>282</v>
      </c>
    </row>
    <row r="251" spans="1:2" x14ac:dyDescent="0.2">
      <c r="A251">
        <v>251</v>
      </c>
      <c r="B251" s="126" t="s">
        <v>283</v>
      </c>
    </row>
    <row r="252" spans="1:2" x14ac:dyDescent="0.2">
      <c r="A252">
        <v>252</v>
      </c>
      <c r="B252" s="126" t="s">
        <v>284</v>
      </c>
    </row>
    <row r="253" spans="1:2" x14ac:dyDescent="0.2">
      <c r="A253">
        <v>253</v>
      </c>
      <c r="B253" s="126" t="s">
        <v>285</v>
      </c>
    </row>
    <row r="254" spans="1:2" x14ac:dyDescent="0.2">
      <c r="A254">
        <v>254</v>
      </c>
      <c r="B254" s="126" t="s">
        <v>286</v>
      </c>
    </row>
    <row r="255" spans="1:2" x14ac:dyDescent="0.2">
      <c r="A255">
        <v>255</v>
      </c>
      <c r="B255" s="126" t="s">
        <v>22</v>
      </c>
    </row>
    <row r="256" spans="1:2" x14ac:dyDescent="0.2">
      <c r="A256">
        <v>256</v>
      </c>
      <c r="B256" s="126" t="s">
        <v>287</v>
      </c>
    </row>
    <row r="257" spans="1:2" x14ac:dyDescent="0.2">
      <c r="A257">
        <v>257</v>
      </c>
      <c r="B257" s="126" t="s">
        <v>288</v>
      </c>
    </row>
    <row r="258" spans="1:2" x14ac:dyDescent="0.2">
      <c r="A258">
        <v>258</v>
      </c>
      <c r="B258" s="126" t="s">
        <v>289</v>
      </c>
    </row>
    <row r="259" spans="1:2" x14ac:dyDescent="0.2">
      <c r="A259">
        <v>259</v>
      </c>
      <c r="B259" s="126" t="s">
        <v>290</v>
      </c>
    </row>
    <row r="260" spans="1:2" x14ac:dyDescent="0.2">
      <c r="A260">
        <v>260</v>
      </c>
      <c r="B260" s="126" t="s">
        <v>291</v>
      </c>
    </row>
    <row r="261" spans="1:2" x14ac:dyDescent="0.2">
      <c r="A261">
        <v>261</v>
      </c>
      <c r="B261" s="126" t="s">
        <v>292</v>
      </c>
    </row>
    <row r="262" spans="1:2" x14ac:dyDescent="0.2">
      <c r="A262">
        <v>262</v>
      </c>
      <c r="B262" s="126" t="s">
        <v>293</v>
      </c>
    </row>
    <row r="263" spans="1:2" x14ac:dyDescent="0.2">
      <c r="A263">
        <v>263</v>
      </c>
      <c r="B263" s="126" t="s">
        <v>294</v>
      </c>
    </row>
    <row r="264" spans="1:2" x14ac:dyDescent="0.2">
      <c r="A264">
        <v>264</v>
      </c>
      <c r="B264" s="126" t="s">
        <v>295</v>
      </c>
    </row>
    <row r="265" spans="1:2" x14ac:dyDescent="0.2">
      <c r="A265">
        <v>265</v>
      </c>
      <c r="B265" s="126" t="s">
        <v>296</v>
      </c>
    </row>
    <row r="266" spans="1:2" x14ac:dyDescent="0.2">
      <c r="A266">
        <v>266</v>
      </c>
      <c r="B266" s="126" t="s">
        <v>297</v>
      </c>
    </row>
    <row r="267" spans="1:2" x14ac:dyDescent="0.2">
      <c r="A267">
        <v>267</v>
      </c>
      <c r="B267" s="126" t="s">
        <v>298</v>
      </c>
    </row>
    <row r="268" spans="1:2" x14ac:dyDescent="0.2">
      <c r="A268">
        <v>268</v>
      </c>
      <c r="B268" s="126" t="s">
        <v>299</v>
      </c>
    </row>
    <row r="269" spans="1:2" x14ac:dyDescent="0.2">
      <c r="A269">
        <v>269</v>
      </c>
      <c r="B269" s="126" t="s">
        <v>300</v>
      </c>
    </row>
    <row r="270" spans="1:2" x14ac:dyDescent="0.2">
      <c r="A270">
        <v>270</v>
      </c>
      <c r="B270" s="126" t="s">
        <v>301</v>
      </c>
    </row>
    <row r="271" spans="1:2" x14ac:dyDescent="0.2">
      <c r="A271">
        <v>271</v>
      </c>
      <c r="B271" s="126" t="s">
        <v>302</v>
      </c>
    </row>
    <row r="272" spans="1:2" x14ac:dyDescent="0.2">
      <c r="A272">
        <v>272</v>
      </c>
      <c r="B272" s="126" t="s">
        <v>303</v>
      </c>
    </row>
    <row r="273" spans="1:2" x14ac:dyDescent="0.2">
      <c r="A273">
        <v>273</v>
      </c>
      <c r="B273" s="126" t="s">
        <v>304</v>
      </c>
    </row>
    <row r="274" spans="1:2" x14ac:dyDescent="0.2">
      <c r="A274">
        <v>274</v>
      </c>
      <c r="B274" s="126" t="s">
        <v>305</v>
      </c>
    </row>
    <row r="275" spans="1:2" x14ac:dyDescent="0.2">
      <c r="A275">
        <v>275</v>
      </c>
      <c r="B275" s="126" t="s">
        <v>306</v>
      </c>
    </row>
    <row r="276" spans="1:2" x14ac:dyDescent="0.2">
      <c r="A276">
        <v>276</v>
      </c>
      <c r="B276" s="126" t="s">
        <v>307</v>
      </c>
    </row>
    <row r="277" spans="1:2" x14ac:dyDescent="0.2">
      <c r="A277">
        <v>277</v>
      </c>
      <c r="B277" s="126" t="s">
        <v>308</v>
      </c>
    </row>
    <row r="278" spans="1:2" x14ac:dyDescent="0.2">
      <c r="A278">
        <v>278</v>
      </c>
      <c r="B278" s="126" t="s">
        <v>23</v>
      </c>
    </row>
    <row r="279" spans="1:2" x14ac:dyDescent="0.2">
      <c r="A279">
        <v>279</v>
      </c>
      <c r="B279" s="126" t="s">
        <v>309</v>
      </c>
    </row>
    <row r="280" spans="1:2" x14ac:dyDescent="0.2">
      <c r="A280">
        <v>280</v>
      </c>
      <c r="B280" s="126" t="s">
        <v>310</v>
      </c>
    </row>
    <row r="281" spans="1:2" x14ac:dyDescent="0.2">
      <c r="A281">
        <v>281</v>
      </c>
      <c r="B281" s="126" t="s">
        <v>311</v>
      </c>
    </row>
    <row r="282" spans="1:2" x14ac:dyDescent="0.2">
      <c r="A282">
        <v>282</v>
      </c>
      <c r="B282" s="126" t="s">
        <v>312</v>
      </c>
    </row>
    <row r="283" spans="1:2" x14ac:dyDescent="0.2">
      <c r="A283">
        <v>283</v>
      </c>
      <c r="B283" s="126" t="s">
        <v>313</v>
      </c>
    </row>
    <row r="284" spans="1:2" x14ac:dyDescent="0.2">
      <c r="A284">
        <v>284</v>
      </c>
      <c r="B284" s="126" t="s">
        <v>314</v>
      </c>
    </row>
    <row r="285" spans="1:2" x14ac:dyDescent="0.2">
      <c r="A285">
        <v>285</v>
      </c>
      <c r="B285" s="126" t="s">
        <v>315</v>
      </c>
    </row>
    <row r="286" spans="1:2" x14ac:dyDescent="0.2">
      <c r="A286">
        <v>286</v>
      </c>
      <c r="B286" s="126" t="s">
        <v>316</v>
      </c>
    </row>
    <row r="287" spans="1:2" x14ac:dyDescent="0.2">
      <c r="A287">
        <v>287</v>
      </c>
      <c r="B287" s="126" t="s">
        <v>317</v>
      </c>
    </row>
    <row r="288" spans="1:2" x14ac:dyDescent="0.2">
      <c r="A288">
        <v>288</v>
      </c>
      <c r="B288" s="126" t="s">
        <v>318</v>
      </c>
    </row>
    <row r="289" spans="1:2" x14ac:dyDescent="0.2">
      <c r="A289">
        <v>289</v>
      </c>
      <c r="B289" s="126" t="s">
        <v>319</v>
      </c>
    </row>
    <row r="290" spans="1:2" x14ac:dyDescent="0.2">
      <c r="A290">
        <v>290</v>
      </c>
      <c r="B290" s="126" t="s">
        <v>320</v>
      </c>
    </row>
    <row r="291" spans="1:2" x14ac:dyDescent="0.2">
      <c r="A291">
        <v>291</v>
      </c>
      <c r="B291" s="126" t="s">
        <v>321</v>
      </c>
    </row>
    <row r="292" spans="1:2" x14ac:dyDescent="0.2">
      <c r="A292">
        <v>292</v>
      </c>
      <c r="B292" s="126" t="s">
        <v>322</v>
      </c>
    </row>
    <row r="293" spans="1:2" x14ac:dyDescent="0.2">
      <c r="A293">
        <v>293</v>
      </c>
      <c r="B293" s="63" t="s">
        <v>323</v>
      </c>
    </row>
    <row r="294" spans="1:2" x14ac:dyDescent="0.2">
      <c r="A294">
        <v>294</v>
      </c>
      <c r="B294" s="126" t="s">
        <v>324</v>
      </c>
    </row>
    <row r="295" spans="1:2" x14ac:dyDescent="0.2">
      <c r="A295">
        <v>295</v>
      </c>
      <c r="B295" s="126" t="s">
        <v>325</v>
      </c>
    </row>
    <row r="296" spans="1:2" x14ac:dyDescent="0.2">
      <c r="A296">
        <v>296</v>
      </c>
      <c r="B296" s="126" t="s">
        <v>326</v>
      </c>
    </row>
    <row r="297" spans="1:2" x14ac:dyDescent="0.2">
      <c r="A297">
        <v>297</v>
      </c>
      <c r="B297" s="126" t="s">
        <v>24</v>
      </c>
    </row>
    <row r="298" spans="1:2" x14ac:dyDescent="0.2">
      <c r="A298">
        <v>298</v>
      </c>
      <c r="B298" s="126" t="s">
        <v>503</v>
      </c>
    </row>
    <row r="299" spans="1:2" x14ac:dyDescent="0.2">
      <c r="A299">
        <v>299</v>
      </c>
      <c r="B299" s="126" t="s">
        <v>502</v>
      </c>
    </row>
    <row r="300" spans="1:2" x14ac:dyDescent="0.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Miàmia</cp:lastModifiedBy>
  <cp:lastPrinted>2021-04-19T23:46:53Z</cp:lastPrinted>
  <dcterms:created xsi:type="dcterms:W3CDTF">2008-07-25T09:06:04Z</dcterms:created>
  <dcterms:modified xsi:type="dcterms:W3CDTF">2025-01-06T22:36:14Z</dcterms:modified>
</cp:coreProperties>
</file>